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5_Petrinja_Trg nar ucitelja_4_12\"/>
    </mc:Choice>
  </mc:AlternateContent>
  <xr:revisionPtr revIDLastSave="0" documentId="13_ncr:1_{B01FDBC5-8478-4DC9-A6C9-2565806619E6}" xr6:coauthVersionLast="47" xr6:coauthVersionMax="47" xr10:uidLastSave="{00000000-0000-0000-0000-000000000000}"/>
  <bookViews>
    <workbookView xWindow="32355" yWindow="-3495" windowWidth="22635" windowHeight="15210" tabRatio="859" firstSheet="2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(2)'!$B$2:$H$318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8" i="21" l="1"/>
  <c r="H297" i="21"/>
  <c r="H299" i="21" s="1"/>
  <c r="H315" i="21" s="1"/>
  <c r="H295" i="21"/>
  <c r="H294" i="21"/>
  <c r="H293" i="21"/>
  <c r="H291" i="21"/>
  <c r="H288" i="21"/>
  <c r="H287" i="21"/>
  <c r="H286" i="21"/>
  <c r="H283" i="21"/>
  <c r="H282" i="21"/>
  <c r="H281" i="21"/>
  <c r="H280" i="21"/>
  <c r="H279" i="21"/>
  <c r="H277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1" i="21"/>
  <c r="H163" i="21"/>
  <c r="H162" i="21"/>
  <c r="H161" i="21"/>
  <c r="H160" i="21"/>
  <c r="F157" i="21"/>
  <c r="H157" i="21" s="1"/>
  <c r="H155" i="21"/>
  <c r="F154" i="21"/>
  <c r="H154" i="21" s="1"/>
  <c r="H152" i="21"/>
  <c r="F151" i="21"/>
  <c r="H151" i="21" s="1"/>
  <c r="H149" i="21"/>
  <c r="H148" i="21"/>
  <c r="H145" i="21"/>
  <c r="H144" i="21"/>
  <c r="H142" i="21"/>
  <c r="H141" i="21"/>
  <c r="F138" i="21"/>
  <c r="H138" i="21" s="1"/>
  <c r="H137" i="21"/>
  <c r="H135" i="21"/>
  <c r="F134" i="21"/>
  <c r="H134" i="21" s="1"/>
  <c r="H133" i="21"/>
  <c r="H131" i="21"/>
  <c r="H130" i="21"/>
  <c r="F127" i="21"/>
  <c r="H127" i="21" s="1"/>
  <c r="H125" i="21"/>
  <c r="F124" i="21"/>
  <c r="H124" i="21" s="1"/>
  <c r="H122" i="21"/>
  <c r="H121" i="21"/>
  <c r="F118" i="21"/>
  <c r="H118" i="21" s="1"/>
  <c r="H120" i="21" s="1"/>
  <c r="H166" i="21" s="1"/>
  <c r="H116" i="21"/>
  <c r="H115" i="21"/>
  <c r="H112" i="21"/>
  <c r="H111" i="21"/>
  <c r="H110" i="21"/>
  <c r="H109" i="21"/>
  <c r="H108" i="21"/>
  <c r="F105" i="21"/>
  <c r="H105" i="21" s="1"/>
  <c r="H103" i="21"/>
  <c r="F102" i="21"/>
  <c r="H102" i="21" s="1"/>
  <c r="F99" i="21"/>
  <c r="H99" i="21" s="1"/>
  <c r="H98" i="21"/>
  <c r="H96" i="21"/>
  <c r="H95" i="21"/>
  <c r="H92" i="21"/>
  <c r="H91" i="21"/>
  <c r="H90" i="21"/>
  <c r="H89" i="21"/>
  <c r="H88" i="21"/>
  <c r="H87" i="21"/>
  <c r="F84" i="21"/>
  <c r="H84" i="21" s="1"/>
  <c r="H82" i="21"/>
  <c r="F81" i="21"/>
  <c r="H81" i="21" s="1"/>
  <c r="H80" i="21"/>
  <c r="H79" i="21"/>
  <c r="H77" i="21"/>
  <c r="F76" i="21"/>
  <c r="H76" i="21" s="1"/>
  <c r="H74" i="21"/>
  <c r="H73" i="21"/>
  <c r="H72" i="21"/>
  <c r="H71" i="21"/>
  <c r="H69" i="21"/>
  <c r="H66" i="21"/>
  <c r="H65" i="21"/>
  <c r="H64" i="21"/>
  <c r="F61" i="21"/>
  <c r="H61" i="21" s="1"/>
  <c r="H60" i="21"/>
  <c r="H59" i="21"/>
  <c r="H57" i="21"/>
  <c r="H56" i="21"/>
  <c r="F53" i="21"/>
  <c r="H53" i="21" s="1"/>
  <c r="H51" i="21"/>
  <c r="H50" i="21"/>
  <c r="H49" i="21"/>
  <c r="H48" i="21"/>
  <c r="H47" i="21"/>
  <c r="H46" i="21"/>
  <c r="H45" i="21"/>
  <c r="H43" i="21"/>
  <c r="D42" i="21"/>
  <c r="C42" i="21"/>
  <c r="H41" i="21"/>
  <c r="H40" i="21"/>
  <c r="H39" i="21"/>
  <c r="H38" i="21"/>
  <c r="F35" i="21"/>
  <c r="H35" i="21" s="1"/>
  <c r="H34" i="21"/>
  <c r="H32" i="21"/>
  <c r="F31" i="21"/>
  <c r="H31" i="21" s="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D44" i="8"/>
  <c r="H55" i="21" l="1"/>
  <c r="H67" i="21" s="1"/>
  <c r="H94" i="21"/>
  <c r="H164" i="21" s="1"/>
  <c r="H159" i="21"/>
  <c r="H170" i="21" s="1"/>
  <c r="H140" i="21"/>
  <c r="H168" i="21" s="1"/>
  <c r="H285" i="21"/>
  <c r="H290" i="21" s="1"/>
  <c r="H147" i="21"/>
  <c r="H169" i="21" s="1"/>
  <c r="H129" i="21"/>
  <c r="H167" i="21" s="1"/>
  <c r="H239" i="21"/>
  <c r="H289" i="21" s="1"/>
  <c r="H292" i="21" s="1"/>
  <c r="H313" i="21" s="1"/>
  <c r="H63" i="21"/>
  <c r="H68" i="21" s="1"/>
  <c r="H114" i="21"/>
  <c r="H165" i="21" s="1"/>
  <c r="H37" i="21"/>
  <c r="H42" i="21" s="1"/>
  <c r="H44" i="21" s="1"/>
  <c r="H307" i="21" s="1"/>
  <c r="H70" i="21" l="1"/>
  <c r="H309" i="21" s="1"/>
  <c r="H172" i="21"/>
  <c r="H311" i="21" s="1"/>
  <c r="D28" i="8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H318" i="21" l="1"/>
  <c r="E11" i="5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<sst xmlns="http://schemas.openxmlformats.org/spreadsheetml/2006/main" count="471" uniqueCount="340">
  <si>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</si>
  <si>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</si>
  <si>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</si>
  <si>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</si>
  <si>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</si>
  <si>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</si>
  <si>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</si>
  <si>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</si>
  <si>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</si>
  <si>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</si>
  <si>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</si>
  <si>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</si>
  <si>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</si>
  <si>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</si>
  <si>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</si>
  <si>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</si>
  <si>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</si>
  <si>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</si>
  <si>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</si>
  <si>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</si>
  <si>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</si>
  <si>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</si>
  <si>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</si>
  <si>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</si>
  <si>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</si>
  <si>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</si>
  <si>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</si>
  <si>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</si>
  <si>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</si>
  <si>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</si>
  <si>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</si>
  <si>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</si>
  <si>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</si>
  <si>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</si>
  <si>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</si>
  <si>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</si>
  <si>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</si>
  <si>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</si>
  <si>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</si>
  <si>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</si>
  <si>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</si>
  <si>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</si>
  <si>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</si>
  <si>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</si>
  <si>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</si>
  <si>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</si>
  <si>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2.1.2.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</si>
  <si>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</si>
  <si>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</si>
  <si>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</si>
  <si>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</si>
  <si>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</si>
  <si>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</si>
  <si>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</si>
  <si>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</si>
  <si>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</si>
  <si>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</si>
  <si>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</si>
  <si>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</si>
  <si>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</si>
  <si>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</si>
  <si>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</si>
  <si>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</si>
  <si>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</si>
  <si>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</si>
  <si>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</si>
  <si>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</si>
  <si>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</si>
  <si>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</si>
  <si>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</si>
  <si>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</si>
  <si>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</si>
  <si>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</si>
  <si>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</si>
  <si>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</si>
  <si>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</si>
  <si>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</si>
  <si>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</si>
  <si>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</si>
  <si>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</si>
  <si>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</si>
  <si>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</si>
  <si>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</si>
  <si>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</si>
  <si>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</si>
  <si>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</si>
  <si>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</si>
  <si>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</si>
  <si>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</si>
  <si>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</si>
  <si>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</si>
  <si>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</si>
  <si>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</si>
  <si>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</si>
  <si>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</si>
  <si>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</si>
  <si>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</si>
  <si>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</si>
  <si>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</si>
  <si>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</si>
  <si>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</si>
  <si>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</si>
  <si>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</si>
  <si>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</si>
  <si>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</si>
  <si>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</si>
  <si>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</si>
  <si>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</si>
  <si>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</si>
  <si>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</si>
  <si>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</si>
  <si>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</si>
  <si>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</si>
  <si>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</si>
  <si>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</si>
  <si>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</si>
  <si>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</si>
  <si>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</si>
  <si>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</si>
  <si>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</si>
  <si>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</si>
  <si>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</si>
  <si>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</si>
  <si>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</si>
  <si>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</si>
  <si>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</si>
  <si>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</si>
  <si>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</si>
  <si>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</si>
  <si>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</si>
  <si>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</si>
  <si>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</si>
  <si>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</si>
  <si>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</si>
  <si>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</si>
  <si>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</si>
  <si>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</si>
  <si>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</si>
  <si>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</si>
  <si>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</si>
  <si>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</si>
  <si>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</si>
  <si>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</si>
  <si>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</si>
  <si>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</si>
  <si>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</si>
  <si>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</si>
  <si>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</si>
  <si>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</si>
  <si>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</si>
  <si>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</si>
  <si>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</si>
  <si>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</si>
  <si>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</si>
  <si>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</si>
  <si>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</si>
  <si>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</si>
  <si>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</si>
  <si>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</si>
  <si>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</si>
  <si>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</si>
  <si>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</si>
  <si>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</si>
  <si>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</si>
  <si>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</si>
  <si>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</si>
  <si>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</si>
  <si>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</si>
  <si>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</si>
  <si>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</si>
  <si>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</si>
  <si>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</si>
  <si>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</si>
  <si>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</si>
  <si>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</si>
  <si>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</si>
  <si>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</si>
  <si>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</si>
  <si>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</si>
  <si>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</si>
  <si>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</si>
  <si>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</si>
  <si>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</si>
  <si>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</si>
  <si>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</si>
  <si>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</si>
  <si>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</si>
  <si>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</si>
  <si>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</si>
  <si>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</si>
  <si>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</si>
  <si>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</si>
  <si>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</si>
  <si>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</si>
  <si>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</si>
  <si>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</si>
  <si>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</si>
  <si>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</si>
  <si>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</si>
  <si>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</si>
  <si>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</si>
  <si>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</si>
  <si>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</si>
  <si>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</si>
  <si>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</si>
  <si>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</si>
  <si>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</si>
  <si>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</si>
  <si>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</si>
  <si>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</si>
  <si>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</si>
  <si>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</si>
  <si>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</si>
  <si>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</si>
  <si>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</si>
  <si>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</si>
  <si>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</si>
  <si>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</si>
  <si>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1 kom::razdjelnik s montiranih 8 komada osigurača  D II 25A/6-16A; 1 kom::zaštitne sklopke za kupaonice  f D 25/0,03A; 1 kom::mala ploča brojila s montiranim brojilom 220V, 10-40A jednotarifnim ; 1 kom::kutije  PS-49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</si>
  <si>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</si>
  <si>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</si>
  <si>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</si>
  <si>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</si>
  <si>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</si>
  <si>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</si>
  <si>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</si>
  <si>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</si>
  <si>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</si>
  <si>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</si>
  <si>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</si>
  <si>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</si>
  <si>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</si>
  <si>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</si>
  <si>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</si>
  <si>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</si>
  <si>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</si>
  <si>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</si>
  <si>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</si>
  <si>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</si>
  <si>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</si>
  <si>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</si>
  <si>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</si>
  <si>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</si>
  <si>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</si>
  <si>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</si>
  <si>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</si>
  <si>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</si>
  <si>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</si>
  <si>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</si>
  <si>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</si>
  <si>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</si>
  <si>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</si>
  <si>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</si>
  <si>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</si>
  <si>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</si>
  <si>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</si>
  <si>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</si>
  <si>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</si>
  <si>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</si>
  <si>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</si>
  <si>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</si>
  <si>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</si>
  <si>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</si>
  <si>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</si>
  <si>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</si>
  <si>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</si>
  <si>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</si>
  <si>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</si>
  <si>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</si>
  <si>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</si>
  <si>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</si>
  <si>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</si>
  <si>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</si>
  <si>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</si>
  <si>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</si>
  <si>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</si>
  <si>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</si>
  <si>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</si>
  <si>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</si>
  <si>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</si>
  <si>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</si>
  <si>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</si>
  <si>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</si>
  <si>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</si>
  <si>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</si>
  <si>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</si>
  <si>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</si>
  <si>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</si>
  <si>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</si>
  <si>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</si>
  <si>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</si>
  <si>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</si>
  <si>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</si>
  <si>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</si>
  <si>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</si>
  <si>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</si>
  <si>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</si>
  <si>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</si>
  <si>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</si>
  <si>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</si>
  <si>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</si>
  <si>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</si>
  <si>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</si>
  <si>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</si>
  <si>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</si>
  <si>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</si>
  <si>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</si>
  <si>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</si>
  <si>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</si>
  <si>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</si>
  <si>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</si>
  <si>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</si>
  <si>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</si>
  <si>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</si>
  <si>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</si>
  <si>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PETRINJA</t>
  </si>
  <si>
    <t>1856/1</t>
  </si>
  <si>
    <t>UOIG-OP-005-21-15</t>
  </si>
  <si>
    <t>TRG NARODNIH UČITELJA 4/12</t>
  </si>
  <si>
    <t>=1,33*0,90+2,08*2,07</t>
  </si>
  <si>
    <t>=(2,08+2,07+1,33+0,90)*1,60+3,05*1,20+3,35*0,90+1,33*0,90+2,08*2,07</t>
  </si>
  <si>
    <t>=(2,45+2,77+2,45+4,35+0,55+3,53+5,00+1,33+0,90+2,08+2,07+3,54+3,38+2,06+3,38+1,05+3,60)*2*2,52+(0,43*1,11+2,02*2,77+1,33*0,90+2,08*2,07+2,45*4,35+3,53*5,00+1,05*3,60+3,54*3,38+2,06*3,38)-(2,08+2,07+1,33+0,90)*1,60+3,05*1,20+3,35*0,90</t>
  </si>
  <si>
    <t>=3,53*5,00+2,06*3,38+3,54*3,38</t>
  </si>
  <si>
    <t>vinaz pločice</t>
  </si>
  <si>
    <t>=0,43*1,11+2,02*2,77+2,45*4,35-0,55*0,50+1,05*3,60</t>
  </si>
  <si>
    <t>=(5,50*0,05+22,39*0,03+283,29*0,01+36,58*0,03+20,24*0,03)*1,30</t>
  </si>
  <si>
    <t>Ličenje postojeće vanjske stolarije  sa svim potrebnim pripremnim radovima i predradnjama (skidanje stare boje, brušenje, kitanje, zaštita ostakljenih površina širokom krep trakom, dvostruki temeljni premaz, dvostruki završni premaz lak bojom u postojećem tonu. </t>
  </si>
  <si>
    <t>=(2,00*0,90+1,80*1,40+1,25*2,35+1,20*1,40+1,80*1,40+0,80*1,40)*2</t>
  </si>
  <si>
    <t>=(0,85*1,97+0,90*1,97+0,65*1,97+0,80*1,97+0,70*1,97+0,80*1,97*2)*2+(0,85+1,97*2+0,90+1,97*2+0,65+1,97*2+0,80*1,97*2+0,70+1,97*2+0,80*2+1,97*2*2)*0,20</t>
  </si>
  <si>
    <t>=(2,08+2,07+1,33+0,90)*1,60+3,05*1,20+3,35*0,90</t>
  </si>
  <si>
    <t>=1,70*0,70+0,70*0,70</t>
  </si>
  <si>
    <t>=1,53*1,10+2,28*2,27</t>
  </si>
  <si>
    <t>=0,43*1,11+2,02*2,77+2,45*4,35-0,55*0,50+1,33*0,90+2,08*2,07+1,05*3,60</t>
  </si>
  <si>
    <t>=(1,33+0,90+2,08+2,07)*2*2,52+(2,45+2,77+2,45+4,35+0,55+1,05+3,60)*2*0,10</t>
  </si>
  <si>
    <t>=(2,45+2,77+2,45+4,35+0,55+3,53+5,00+3,54+3,38+2,06+3,38+1,05+3,60)*2*2,52</t>
  </si>
  <si>
    <t>=(0,43*1,11+2,02*2,77+1,33*0,90+2,08*2,07+2,45*4,35+3,53*5,00+1,05*3,60+3,54*3,38+2,06*3,38)</t>
  </si>
  <si>
    <t>=3,53*5,00+2,54*3,38+2,06*3,38</t>
  </si>
  <si>
    <t>=0,90+0,80*2</t>
  </si>
  <si>
    <t>Stolarski popravak prozora i balkonskih vrata koja se mogu doraditi u funkciju ( izmjena okova, popravci manjih oštećenja , podešavanje )</t>
  </si>
  <si>
    <t>Stolarski popravak vrata koja se mogu doraditi u funkciju ( izmjena okova, popravci manjih oštećenja , podešavanje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</si>
</sst>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1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87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shrinkToFit="1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0" applyNumberFormat="1" applyFont="1" applyAlignment="1">
      <alignment horizontal="center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quotePrefix="1" applyFont="1" applyAlignment="1">
      <alignment horizontal="left" vertical="center" wrapText="1"/>
    </xf>
    <xf numFmtId="0" fontId="21" fillId="0" borderId="0" xfId="3" quotePrefix="1" applyFont="1" applyAlignment="1">
      <alignment horizontal="left" vertical="center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21" fillId="0" borderId="0" xfId="3" quotePrefix="1" applyFont="1" applyAlignment="1">
      <alignment horizontal="center" vertical="center" wrapText="1"/>
    </xf>
    <xf numFmtId="0" fontId="34" fillId="0" borderId="0" xfId="1" applyFont="1" applyProtection="1">
      <protection locked="0"/>
    </xf>
    <xf numFmtId="4" fontId="21" fillId="0" borderId="0" xfId="3" quotePrefix="1" applyNumberFormat="1" applyFont="1" applyAlignment="1">
      <alignment horizontal="center" wrapText="1"/>
    </xf>
    <xf numFmtId="4" fontId="21" fillId="0" borderId="0" xfId="3" quotePrefix="1" applyNumberFormat="1" applyFont="1" applyAlignment="1">
      <alignment horizontal="center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1" fontId="21" fillId="0" borderId="13" xfId="1" applyNumberFormat="1" applyFont="1" applyBorder="1" applyAlignment="1" applyProtection="1">
      <alignment horizontal="center"/>
      <protection locked="0"/>
    </xf>
    <xf numFmtId="4" fontId="15" fillId="0" borderId="0" xfId="0" applyNumberFormat="1" applyFont="1" applyAlignment="1">
      <alignment horizontal="center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0" quotePrefix="1" applyFont="1" applyAlignment="1">
      <alignment vertical="center" wrapText="1"/>
    </xf>
    <xf numFmtId="2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Border="1" applyAlignment="1">
      <alignment horizontal="center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34" fillId="0" borderId="0" xfId="1" applyFont="1" applyFill="1" applyAlignment="1">
      <alignment horizontal="center" vertical="center" shrinkToFit="1"/>
    </xf>
  </cellXfs>
  <cellStyles count="4">
    <cellStyle name="Normal 3" xfId="3" xr:uid="{2108CCCB-E9B9-4EE0-A583-7E3529B70845}"/>
    <cellStyle name="Normalno" xfId="0" builtinId="0"/>
    <cellStyle name="Normalno 2" xfId="1" xr:uid="{DEA4808F-87AB-443B-A659-28DF04B9D4E3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topLeftCell="B1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308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305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306</v>
      </c>
      <c r="D4" s="12"/>
      <c r="E4" s="13"/>
      <c r="F4" s="7" t="s">
        <v>41</v>
      </c>
      <c r="G4" s="45" t="s">
        <v>315</v>
      </c>
      <c r="H4" s="1"/>
    </row>
    <row r="5" spans="1:8" ht="21.95" customHeight="1" thickBot="1" x14ac:dyDescent="0.25">
      <c r="A5" s="1"/>
      <c r="B5" s="14" t="s">
        <v>40</v>
      </c>
      <c r="C5" s="39" t="s">
        <v>307</v>
      </c>
      <c r="D5" s="15" t="s">
        <v>13</v>
      </c>
      <c r="E5" s="16" t="str">
        <f ca="1">MID(UPPER((CELL("filename"))),FIND("[",CELL("filename"))+1,FIND("]",CELL("filename"))-FIND("[",CELL("filename"))-1)</f>
        <v>TROSKOVNIK_TRG NAR UCITELJA_4_12_BEZ CIJENA.XLSX</v>
      </c>
      <c r="F5" s="17" t="s">
        <v>14</v>
      </c>
      <c r="G5" s="45" t="s">
        <v>315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60" t="s">
        <v>63</v>
      </c>
      <c r="C7" s="260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61</v>
      </c>
      <c r="C8" s="41" t="s">
        <v>68</v>
      </c>
      <c r="D8" s="18"/>
      <c r="E8" s="1"/>
      <c r="F8" s="3" t="s">
        <v>15</v>
      </c>
      <c r="G8" s="34" t="s">
        <v>69</v>
      </c>
      <c r="H8" s="1"/>
    </row>
    <row r="9" spans="1:8" ht="21.95" customHeight="1" thickBot="1" x14ac:dyDescent="0.25">
      <c r="A9" s="1"/>
      <c r="B9" s="7" t="s">
        <v>62</v>
      </c>
      <c r="C9" s="42"/>
      <c r="D9" s="37" t="s">
        <v>2</v>
      </c>
      <c r="E9" s="125" t="s">
        <v>316</v>
      </c>
      <c r="F9" s="3" t="s">
        <v>16</v>
      </c>
      <c r="G9" s="19">
        <v>-33</v>
      </c>
      <c r="H9" s="1"/>
    </row>
    <row r="10" spans="1:8" ht="21.95" customHeight="1" thickBot="1" x14ac:dyDescent="0.25">
      <c r="A10" s="1"/>
      <c r="B10" s="7" t="s">
        <v>17</v>
      </c>
      <c r="C10" s="43" t="s">
        <v>318</v>
      </c>
      <c r="D10" s="37" t="s">
        <v>3</v>
      </c>
      <c r="E10" s="44" t="s">
        <v>315</v>
      </c>
      <c r="F10" s="3" t="s">
        <v>18</v>
      </c>
      <c r="G10" s="20">
        <f ca="1">TODAY()+KOR_DATUM</f>
        <v>44532</v>
      </c>
      <c r="H10" s="1"/>
    </row>
    <row r="11" spans="1:8" ht="21.95" customHeight="1" thickBot="1" x14ac:dyDescent="0.25">
      <c r="A11" s="1"/>
      <c r="B11" s="14" t="s">
        <v>58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SLPEUOI15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57" t="s">
        <v>309</v>
      </c>
      <c r="D13" s="26"/>
      <c r="E13" s="27"/>
      <c r="F13" s="36" t="s">
        <v>60</v>
      </c>
      <c r="G13" s="40" t="s">
        <v>317</v>
      </c>
      <c r="H13" s="1"/>
    </row>
    <row r="14" spans="1:8" ht="21.95" customHeight="1" x14ac:dyDescent="0.2">
      <c r="A14" s="1"/>
      <c r="B14" s="7" t="s">
        <v>21</v>
      </c>
      <c r="C14" s="35" t="s">
        <v>70</v>
      </c>
      <c r="D14" s="11"/>
      <c r="E14" s="49"/>
      <c r="F14" s="48" t="s">
        <v>65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310</v>
      </c>
      <c r="D15" s="11"/>
      <c r="E15" s="1"/>
      <c r="F15" s="261" t="s">
        <v>64</v>
      </c>
      <c r="G15" s="262"/>
      <c r="H15" s="1"/>
    </row>
    <row r="16" spans="1:8" ht="21.95" customHeight="1" x14ac:dyDescent="0.2">
      <c r="A16" s="1"/>
      <c r="B16" s="7" t="s">
        <v>23</v>
      </c>
      <c r="C16" s="35" t="s">
        <v>70</v>
      </c>
      <c r="D16" s="11"/>
      <c r="E16" s="1"/>
      <c r="F16" s="3" t="s">
        <v>61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62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70</v>
      </c>
      <c r="D18" s="21"/>
      <c r="E18" s="24"/>
      <c r="F18" s="14" t="s">
        <v>58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zoomScale="130" zoomScaleNormal="100" zoomScaleSheetLayoutView="130" workbookViewId="0">
      <selection activeCell="D6" sqref="D6:V6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ht="12" customHeigh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2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63" t="str">
        <f>(INVESTITOR)</f>
        <v>Središnji državni ured za obnovu i stambeno zbrinjavanje Savska cesta 28, 10000 Zagreb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30</v>
      </c>
      <c r="C8" s="63"/>
      <c r="D8" s="263" t="str">
        <f>(KONZALTING)</f>
        <v>URED OVLAŠTENE INŽENJERKE GRAĐEVINARSTVA MARTINA TOMAŠEVIĆ, Kneza Trpimira 14, Vinkovci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51"/>
    </row>
    <row r="9" spans="1:23" ht="9.9499999999999993" customHeight="1" x14ac:dyDescent="0.25">
      <c r="A9" s="51"/>
      <c r="B9" s="64"/>
      <c r="C9" s="64"/>
      <c r="D9" s="270" t="s">
        <v>31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68" t="s">
        <v>73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55</v>
      </c>
      <c r="C13" s="67"/>
      <c r="D13" s="269" t="s">
        <v>74</v>
      </c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57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P</v>
      </c>
      <c r="G17" s="71" t="str">
        <f>IF(OPCINA=0,"X",MID(OPCINA,2,1))</f>
        <v>E</v>
      </c>
      <c r="H17" s="126" t="s">
        <v>312</v>
      </c>
      <c r="I17" s="126" t="s">
        <v>313</v>
      </c>
      <c r="J17" s="126" t="s">
        <v>314</v>
      </c>
      <c r="K17" s="127">
        <v>1</v>
      </c>
      <c r="L17" s="127">
        <v>5</v>
      </c>
      <c r="M17" s="72"/>
      <c r="N17" s="73"/>
      <c r="O17" s="64"/>
      <c r="P17" s="64"/>
      <c r="Q17" s="64"/>
      <c r="R17" s="271" t="s">
        <v>60</v>
      </c>
      <c r="S17" s="271"/>
      <c r="T17" s="272"/>
      <c r="U17" s="74" t="str">
        <f>BROJ_UGOVORA</f>
        <v>UOIG-OP-005-21-15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273" t="s">
        <v>67</v>
      </c>
      <c r="I18" s="273"/>
      <c r="J18" s="273"/>
      <c r="K18" s="273"/>
      <c r="L18" s="273"/>
      <c r="M18" s="76"/>
      <c r="N18" s="73"/>
      <c r="O18" s="64"/>
      <c r="P18" s="64"/>
      <c r="Q18" s="64"/>
      <c r="R18" s="64"/>
      <c r="S18" s="64"/>
      <c r="T18" s="64"/>
      <c r="U18" s="77" t="s">
        <v>67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65">
        <f>KAT_OSTEC</f>
        <v>0</v>
      </c>
      <c r="E21" s="265"/>
      <c r="F21" s="265"/>
      <c r="G21" s="265"/>
      <c r="H21" s="265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59</v>
      </c>
      <c r="C27" s="64"/>
      <c r="D27" s="275" t="str">
        <f>(KOR_PREZIME)</f>
        <v>REPUBLIKA HRVATSKA</v>
      </c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51"/>
    </row>
    <row r="28" spans="1:23" ht="18" customHeight="1" x14ac:dyDescent="0.25">
      <c r="A28" s="51"/>
      <c r="B28" s="62" t="s">
        <v>71</v>
      </c>
      <c r="C28" s="64"/>
      <c r="D28" s="274" t="str">
        <f>(INVESTITOR)</f>
        <v>Središnji državni ured za obnovu i stambeno zbrinjavanje Savska cesta 28, 10000 Zagreb</v>
      </c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51"/>
    </row>
    <row r="29" spans="1:23" ht="18" customHeight="1" x14ac:dyDescent="0.25">
      <c r="A29" s="51"/>
      <c r="B29" s="80" t="s">
        <v>36</v>
      </c>
      <c r="C29" s="81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66"/>
      <c r="U30" s="266"/>
      <c r="V30" s="266"/>
      <c r="W30" s="51"/>
    </row>
    <row r="31" spans="1:23" ht="15" customHeight="1" x14ac:dyDescent="0.25">
      <c r="A31" s="51"/>
      <c r="B31" s="82" t="s">
        <v>58</v>
      </c>
      <c r="C31" s="81"/>
      <c r="D31" s="281">
        <f>'Osn-Pod'!C11</f>
        <v>0</v>
      </c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83"/>
      <c r="R31" s="64"/>
      <c r="S31" s="64"/>
      <c r="T31" s="267" t="s">
        <v>44</v>
      </c>
      <c r="U31" s="267"/>
      <c r="V31" s="267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276" t="s">
        <v>72</v>
      </c>
      <c r="U34" s="276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PETRINJA / PETRINJA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276"/>
      <c r="U35" s="276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TRG NARODNIH UČITELJA 4/12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277">
        <v>65.650000000000006</v>
      </c>
      <c r="U36" s="278"/>
      <c r="V36" s="64"/>
      <c r="W36" s="51"/>
    </row>
    <row r="37" spans="1:23" ht="15.75" customHeight="1" x14ac:dyDescent="0.25">
      <c r="A37" s="51"/>
      <c r="B37" s="85" t="s">
        <v>53</v>
      </c>
      <c r="C37" s="64"/>
      <c r="D37" s="279" t="str">
        <f>'Osn-Pod'!E9</f>
        <v>1856/1</v>
      </c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54</v>
      </c>
      <c r="C38" s="64"/>
      <c r="D38" s="280" t="str">
        <f>'Osn-Pod'!E10</f>
        <v>PETRINJA</v>
      </c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64"/>
      <c r="E39" s="264"/>
      <c r="F39" s="264"/>
      <c r="G39" s="264"/>
      <c r="H39" s="264"/>
      <c r="I39" s="264"/>
      <c r="J39" s="264"/>
      <c r="K39" s="264"/>
      <c r="L39" s="264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311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285" t="s">
        <v>56</v>
      </c>
      <c r="U46" s="285"/>
      <c r="V46" s="285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71"/>
      <c r="U47" s="271"/>
      <c r="V47" s="271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5" t="str">
        <f ca="1">+"U "&amp;(MJESTO)&amp;"-ima,  "&amp;TEXT(MID(DATUM_DANAS,1,5),"DD. ")&amp;(MJESEC)&amp;" "&amp;YEAR(DATUM_DANAS)&amp;". god."</f>
        <v>U VINKOVCI-ima,  02.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283" t="str">
        <f>DIR_KONZA</f>
        <v>Martina Tomašević, mag.ing.aedif.</v>
      </c>
      <c r="U49" s="283"/>
      <c r="V49" s="283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284" t="s">
        <v>9</v>
      </c>
      <c r="U50" s="284"/>
      <c r="V50" s="284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282"/>
      <c r="D52" s="282"/>
      <c r="E52" s="282"/>
      <c r="F52" s="282"/>
      <c r="G52" s="282"/>
      <c r="H52" s="282"/>
      <c r="I52" s="282"/>
      <c r="J52" s="282"/>
      <c r="K52" s="282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282"/>
      <c r="D53" s="282"/>
      <c r="E53" s="282"/>
      <c r="F53" s="282"/>
      <c r="G53" s="282"/>
      <c r="H53" s="282"/>
      <c r="I53" s="282"/>
      <c r="J53" s="282"/>
      <c r="K53" s="282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282"/>
      <c r="D54" s="282"/>
      <c r="E54" s="282"/>
      <c r="F54" s="282"/>
      <c r="G54" s="282"/>
      <c r="H54" s="282"/>
      <c r="I54" s="282"/>
      <c r="J54" s="282"/>
      <c r="K54" s="282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18"/>
  <sheetViews>
    <sheetView tabSelected="1" view="pageBreakPreview" zoomScale="115" zoomScaleNormal="102" zoomScaleSheetLayoutView="115" workbookViewId="0">
      <selection activeCell="L16" sqref="L16"/>
    </sheetView>
  </sheetViews>
  <sheetFormatPr defaultRowHeight="15.75" x14ac:dyDescent="0.25"/>
  <cols>
    <col min="1" max="1" width="1.5546875" style="123" customWidth="1"/>
    <col min="2" max="2" width="2.77734375" style="123" customWidth="1"/>
    <col min="3" max="3" width="5.109375" style="123" customWidth="1"/>
    <col min="4" max="4" width="43.44140625" style="258" customWidth="1"/>
    <col min="5" max="5" width="6.21875" style="124" customWidth="1"/>
    <col min="6" max="7" width="8.5546875" style="151" customWidth="1"/>
    <col min="8" max="8" width="9.88671875" style="150" customWidth="1"/>
    <col min="9" max="9" width="2.5546875" style="123" customWidth="1"/>
    <col min="10" max="10" width="4.77734375" style="123" customWidth="1"/>
    <col min="11" max="11" width="2.77734375" style="123" customWidth="1"/>
    <col min="12" max="16384" width="8.88671875" style="123"/>
  </cols>
  <sheetData>
    <row r="1" spans="1:11" s="156" customFormat="1" ht="9.9499999999999993" customHeight="1" x14ac:dyDescent="0.2">
      <c r="A1" s="152"/>
      <c r="B1" s="152"/>
      <c r="C1" s="152"/>
      <c r="D1" s="152"/>
      <c r="E1" s="153"/>
      <c r="F1" s="154"/>
      <c r="G1" s="154"/>
      <c r="H1" s="155"/>
      <c r="I1" s="152"/>
      <c r="J1" s="152"/>
      <c r="K1" s="152"/>
    </row>
    <row r="2" spans="1:11" s="114" customFormat="1" ht="15.75" customHeight="1" x14ac:dyDescent="0.2">
      <c r="A2" s="113"/>
      <c r="B2" s="286" t="s">
        <v>34</v>
      </c>
      <c r="C2" s="286"/>
      <c r="D2" s="132" t="str">
        <f>Korice!D35</f>
        <v>PETRINJA / PETRINJA</v>
      </c>
      <c r="E2" s="130"/>
      <c r="F2" s="122"/>
      <c r="G2" s="122"/>
      <c r="H2" s="137"/>
      <c r="I2" s="113"/>
      <c r="J2" s="113"/>
      <c r="K2" s="113"/>
    </row>
    <row r="3" spans="1:11" s="114" customFormat="1" ht="12.75" x14ac:dyDescent="0.2">
      <c r="A3" s="113"/>
      <c r="B3" s="113"/>
      <c r="C3" s="131"/>
      <c r="D3" s="132" t="str">
        <f>Korice!D36</f>
        <v>TRG NARODNIH UČITELJA 4/12</v>
      </c>
      <c r="E3" s="130"/>
      <c r="F3" s="122"/>
      <c r="G3" s="122"/>
      <c r="H3" s="137"/>
      <c r="I3" s="113"/>
      <c r="J3" s="113"/>
      <c r="K3" s="113"/>
    </row>
    <row r="4" spans="1:11" s="114" customFormat="1" ht="12.75" x14ac:dyDescent="0.2">
      <c r="A4" s="113"/>
      <c r="B4" s="113"/>
      <c r="C4" s="136" t="s">
        <v>301</v>
      </c>
      <c r="D4" s="132" t="str">
        <f>Korice!D37</f>
        <v>1856/1</v>
      </c>
      <c r="E4" s="130"/>
      <c r="F4" s="122"/>
      <c r="G4" s="122"/>
      <c r="H4" s="137"/>
      <c r="I4" s="113"/>
      <c r="J4" s="113"/>
      <c r="K4" s="113"/>
    </row>
    <row r="5" spans="1:11" s="114" customFormat="1" ht="12.75" x14ac:dyDescent="0.2">
      <c r="A5" s="113"/>
      <c r="B5" s="113"/>
      <c r="C5" s="136" t="s">
        <v>302</v>
      </c>
      <c r="D5" s="132" t="str">
        <f>Korice!D38</f>
        <v>PETRINJA</v>
      </c>
      <c r="E5" s="130"/>
      <c r="F5" s="122"/>
      <c r="G5" s="122"/>
      <c r="H5" s="137"/>
      <c r="I5" s="113"/>
      <c r="J5" s="113"/>
      <c r="K5" s="113"/>
    </row>
    <row r="6" spans="1:11" s="114" customFormat="1" ht="12.75" x14ac:dyDescent="0.2">
      <c r="A6" s="113"/>
      <c r="B6" s="113"/>
      <c r="C6" s="128"/>
      <c r="D6" s="129"/>
      <c r="E6" s="130"/>
      <c r="F6" s="122"/>
      <c r="G6" s="122"/>
      <c r="H6" s="137"/>
      <c r="I6" s="113"/>
      <c r="J6" s="113"/>
      <c r="K6" s="113"/>
    </row>
    <row r="7" spans="1:11" s="114" customFormat="1" ht="12.75" x14ac:dyDescent="0.2">
      <c r="A7" s="113"/>
      <c r="B7" s="113"/>
      <c r="C7" s="133"/>
      <c r="D7" s="230"/>
      <c r="E7" s="134"/>
      <c r="F7" s="135" t="s">
        <v>77</v>
      </c>
      <c r="G7" s="135" t="s">
        <v>78</v>
      </c>
      <c r="H7" s="138" t="s">
        <v>303</v>
      </c>
      <c r="I7" s="113"/>
      <c r="J7" s="113"/>
      <c r="K7" s="113"/>
    </row>
    <row r="8" spans="1:11" s="114" customFormat="1" ht="12.75" x14ac:dyDescent="0.2">
      <c r="A8" s="113"/>
      <c r="B8" s="113"/>
      <c r="C8" s="115"/>
      <c r="D8" s="231"/>
      <c r="E8" s="116"/>
      <c r="F8" s="106"/>
      <c r="G8" s="106"/>
      <c r="H8" s="139"/>
      <c r="I8" s="113"/>
      <c r="J8" s="113"/>
      <c r="K8" s="113"/>
    </row>
    <row r="9" spans="1:11" s="121" customFormat="1" ht="12.75" x14ac:dyDescent="0.2">
      <c r="A9" s="117"/>
      <c r="B9" s="117"/>
      <c r="C9" s="160" t="s">
        <v>79</v>
      </c>
      <c r="D9" s="197" t="s">
        <v>80</v>
      </c>
      <c r="E9" s="161"/>
      <c r="F9" s="108"/>
      <c r="G9" s="108"/>
      <c r="H9" s="140"/>
      <c r="I9" s="117"/>
      <c r="J9" s="117"/>
      <c r="K9" s="117"/>
    </row>
    <row r="10" spans="1:11" s="121" customFormat="1" ht="12.75" x14ac:dyDescent="0.2">
      <c r="A10" s="117"/>
      <c r="B10" s="117"/>
      <c r="C10" s="162"/>
      <c r="D10" s="197"/>
      <c r="E10" s="161"/>
      <c r="F10" s="108"/>
      <c r="G10" s="163"/>
      <c r="H10" s="164"/>
      <c r="I10" s="117"/>
      <c r="J10" s="117"/>
      <c r="K10" s="117"/>
    </row>
    <row r="11" spans="1:11" s="121" customFormat="1" ht="12.75" x14ac:dyDescent="0.2">
      <c r="A11" s="117"/>
      <c r="B11" s="117"/>
      <c r="C11" s="165" t="s">
        <v>81</v>
      </c>
      <c r="D11" s="166" t="s">
        <v>82</v>
      </c>
      <c r="E11" s="161"/>
      <c r="F11" s="108"/>
      <c r="G11" s="108"/>
      <c r="H11" s="140"/>
      <c r="I11" s="117"/>
      <c r="J11" s="117"/>
      <c r="K11" s="117"/>
    </row>
    <row r="12" spans="1:11" s="121" customFormat="1" ht="12.75" x14ac:dyDescent="0.2">
      <c r="A12" s="117"/>
      <c r="B12" s="117"/>
      <c r="C12" s="165"/>
      <c r="D12" s="166"/>
      <c r="E12" s="161"/>
      <c r="F12" s="108"/>
      <c r="G12" s="108"/>
      <c r="H12" s="140"/>
      <c r="I12" s="117"/>
      <c r="J12" s="117"/>
      <c r="K12" s="117"/>
    </row>
    <row r="13" spans="1:11" s="121" customFormat="1" ht="30.75" customHeight="1" x14ac:dyDescent="0.2">
      <c r="A13" s="117"/>
      <c r="B13" s="117"/>
      <c r="C13" s="162" t="s">
        <v>83</v>
      </c>
      <c r="D13" s="232" t="s">
        <v>84</v>
      </c>
      <c r="E13" s="161" t="s">
        <v>246</v>
      </c>
      <c r="F13" s="167">
        <v>65.650000000000006</v>
      </c>
      <c r="G13" s="167"/>
      <c r="H13" s="141">
        <f>IF(F13&gt;0,(ROUND(SUM(F13*G13),2)),"")</f>
        <v>0</v>
      </c>
      <c r="I13" s="117"/>
      <c r="J13" s="117"/>
      <c r="K13" s="117"/>
    </row>
    <row r="14" spans="1:11" s="121" customFormat="1" ht="12.75" x14ac:dyDescent="0.2">
      <c r="A14" s="117"/>
      <c r="B14" s="117"/>
      <c r="C14" s="162"/>
      <c r="D14" s="233"/>
      <c r="E14" s="168"/>
      <c r="F14" s="169"/>
      <c r="G14" s="169"/>
      <c r="H14" s="170"/>
      <c r="I14" s="117"/>
      <c r="J14" s="117"/>
      <c r="K14" s="117"/>
    </row>
    <row r="15" spans="1:11" s="121" customFormat="1" ht="22.5" customHeight="1" x14ac:dyDescent="0.2">
      <c r="A15" s="117"/>
      <c r="B15" s="117"/>
      <c r="C15" s="162" t="s">
        <v>85</v>
      </c>
      <c r="D15" s="171" t="s">
        <v>86</v>
      </c>
      <c r="E15" s="161" t="s">
        <v>87</v>
      </c>
      <c r="F15" s="167">
        <v>5</v>
      </c>
      <c r="G15" s="167"/>
      <c r="H15" s="141">
        <f>IF(F15&gt;0,(ROUND(SUM(F15*G15),2)),"")</f>
        <v>0</v>
      </c>
      <c r="I15" s="117"/>
      <c r="J15" s="117"/>
      <c r="K15" s="117"/>
    </row>
    <row r="16" spans="1:11" s="121" customFormat="1" ht="12.75" x14ac:dyDescent="0.2">
      <c r="A16" s="117"/>
      <c r="B16" s="117"/>
      <c r="C16" s="162"/>
      <c r="D16" s="233"/>
      <c r="E16" s="168"/>
      <c r="F16" s="169"/>
      <c r="G16" s="169"/>
      <c r="H16" s="170"/>
      <c r="I16" s="117"/>
      <c r="J16" s="117"/>
      <c r="K16" s="117"/>
    </row>
    <row r="17" spans="1:11" s="121" customFormat="1" ht="33.75" customHeight="1" x14ac:dyDescent="0.2">
      <c r="A17" s="117"/>
      <c r="B17" s="117"/>
      <c r="C17" s="162" t="s">
        <v>88</v>
      </c>
      <c r="D17" s="234" t="s">
        <v>89</v>
      </c>
      <c r="E17" s="161" t="s">
        <v>90</v>
      </c>
      <c r="F17" s="167">
        <v>65.650000000000006</v>
      </c>
      <c r="G17" s="167"/>
      <c r="H17" s="141">
        <f>IF(F17&gt;0,(ROUND(SUM(F17*G17),2)),"")</f>
        <v>0</v>
      </c>
      <c r="I17" s="117"/>
      <c r="J17" s="117"/>
      <c r="K17" s="117"/>
    </row>
    <row r="18" spans="1:11" s="121" customFormat="1" ht="12.75" x14ac:dyDescent="0.2">
      <c r="A18" s="117"/>
      <c r="B18" s="117"/>
      <c r="C18" s="162"/>
      <c r="D18" s="233"/>
      <c r="E18" s="168"/>
      <c r="F18" s="169"/>
      <c r="G18" s="169"/>
      <c r="H18" s="170"/>
      <c r="I18" s="117"/>
      <c r="J18" s="117"/>
      <c r="K18" s="117"/>
    </row>
    <row r="19" spans="1:11" s="121" customFormat="1" ht="38.25" customHeight="1" x14ac:dyDescent="0.2">
      <c r="A19" s="117"/>
      <c r="B19" s="117"/>
      <c r="C19" s="162" t="s">
        <v>91</v>
      </c>
      <c r="D19" s="235" t="s">
        <v>92</v>
      </c>
      <c r="E19" s="161" t="s">
        <v>246</v>
      </c>
      <c r="F19" s="172">
        <f>1.33*0.9+2.08*2.07</f>
        <v>5.5026000000000002</v>
      </c>
      <c r="G19" s="167"/>
      <c r="H19" s="141">
        <f>IF(F19&gt;0,(ROUND(SUM(F19*G19),2)),"")</f>
        <v>0</v>
      </c>
      <c r="I19" s="117"/>
      <c r="J19" s="117"/>
      <c r="K19" s="117"/>
    </row>
    <row r="20" spans="1:11" s="121" customFormat="1" ht="17.25" customHeight="1" x14ac:dyDescent="0.2">
      <c r="A20" s="117"/>
      <c r="B20" s="117"/>
      <c r="C20" s="162"/>
      <c r="D20" s="236" t="s">
        <v>319</v>
      </c>
      <c r="E20" s="173"/>
      <c r="F20" s="174"/>
      <c r="G20" s="175"/>
      <c r="H20" s="176" t="str">
        <f>IF(F20&gt;0,(ROUND(SUM(F20*G20),2)),"")</f>
        <v/>
      </c>
      <c r="I20" s="117"/>
      <c r="J20" s="117"/>
      <c r="K20" s="117"/>
    </row>
    <row r="21" spans="1:11" s="121" customFormat="1" ht="17.25" customHeight="1" x14ac:dyDescent="0.2">
      <c r="A21" s="117"/>
      <c r="B21" s="117"/>
      <c r="C21" s="162"/>
      <c r="D21" s="236"/>
      <c r="E21" s="173"/>
      <c r="F21" s="174"/>
      <c r="G21" s="175"/>
      <c r="H21" s="176"/>
      <c r="I21" s="117"/>
      <c r="J21" s="117"/>
      <c r="K21" s="117"/>
    </row>
    <row r="22" spans="1:11" s="121" customFormat="1" ht="37.5" customHeight="1" x14ac:dyDescent="0.2">
      <c r="A22" s="117"/>
      <c r="B22" s="117"/>
      <c r="C22" s="162" t="s">
        <v>93</v>
      </c>
      <c r="D22" s="237" t="s">
        <v>94</v>
      </c>
      <c r="E22" s="161" t="s">
        <v>246</v>
      </c>
      <c r="F22" s="163">
        <f>(2.08+2.07+1.33+0.9)*1.6+3.05*1.2+3.35*0.9+1.33*0.9+2.08*2.07</f>
        <v>22.385600000000004</v>
      </c>
      <c r="G22" s="167"/>
      <c r="H22" s="141">
        <f>IF(F22&gt;0,(ROUND(SUM(F22*G22),2)),"")</f>
        <v>0</v>
      </c>
      <c r="I22" s="117"/>
      <c r="J22" s="117"/>
      <c r="K22" s="117"/>
    </row>
    <row r="23" spans="1:11" s="121" customFormat="1" ht="33" customHeight="1" x14ac:dyDescent="0.2">
      <c r="A23" s="117"/>
      <c r="B23" s="117"/>
      <c r="C23" s="162"/>
      <c r="D23" s="238" t="s">
        <v>320</v>
      </c>
      <c r="E23" s="173"/>
      <c r="F23" s="177"/>
      <c r="G23" s="167"/>
      <c r="H23" s="141" t="str">
        <f>IF(F23&gt;0,(ROUND(SUM(F23*G23),2)),"")</f>
        <v/>
      </c>
      <c r="I23" s="117"/>
      <c r="J23" s="117"/>
      <c r="K23" s="117"/>
    </row>
    <row r="24" spans="1:11" s="121" customFormat="1" ht="12.75" x14ac:dyDescent="0.2">
      <c r="A24" s="117"/>
      <c r="B24" s="117"/>
      <c r="C24" s="162"/>
      <c r="D24" s="238"/>
      <c r="E24" s="173"/>
      <c r="F24" s="177"/>
      <c r="G24" s="167"/>
      <c r="H24" s="141"/>
      <c r="I24" s="117"/>
      <c r="J24" s="117"/>
      <c r="K24" s="117"/>
    </row>
    <row r="25" spans="1:11" s="121" customFormat="1" ht="33" customHeight="1" x14ac:dyDescent="0.2">
      <c r="A25" s="117"/>
      <c r="B25" s="117"/>
      <c r="C25" s="178" t="s">
        <v>95</v>
      </c>
      <c r="D25" s="237" t="s">
        <v>96</v>
      </c>
      <c r="E25" s="161" t="s">
        <v>246</v>
      </c>
      <c r="F25" s="163">
        <f>(2.45+2.77+2.45+4.35+0.55+3.53+5+1.33+0.9+2.08+2.07+3.54+3.38+2.06+3.38+1.05+3.6)*2*2.52+(0.43*1.11+2.02*2.77+1.33*0.9+2.08*2.07+2.45*4.35+3.53*5+1.05*3.6+3.54*3.38+2.06*3.38)-(2.08+2.07+1.33+0.9)*1.6+3.05*1.2+3.35*0.9</f>
        <v>283.28739999999999</v>
      </c>
      <c r="G25" s="167"/>
      <c r="H25" s="141">
        <f>IF(F25&gt;0,(ROUND(SUM(F25*G25),2)),"")</f>
        <v>0</v>
      </c>
      <c r="I25" s="117"/>
      <c r="J25" s="117"/>
      <c r="K25" s="117"/>
    </row>
    <row r="26" spans="1:11" s="121" customFormat="1" ht="60" customHeight="1" x14ac:dyDescent="0.2">
      <c r="A26" s="117"/>
      <c r="B26" s="117"/>
      <c r="C26" s="179"/>
      <c r="D26" s="238" t="s">
        <v>321</v>
      </c>
      <c r="E26" s="161"/>
      <c r="F26" s="167"/>
      <c r="G26" s="167"/>
      <c r="H26" s="141"/>
      <c r="I26" s="117"/>
      <c r="J26" s="117"/>
      <c r="K26" s="117"/>
    </row>
    <row r="27" spans="1:11" s="121" customFormat="1" ht="12.75" x14ac:dyDescent="0.2">
      <c r="A27" s="117"/>
      <c r="B27" s="117"/>
      <c r="C27" s="179"/>
      <c r="D27" s="238"/>
      <c r="E27" s="161"/>
      <c r="F27" s="167"/>
      <c r="G27" s="167"/>
      <c r="H27" s="141"/>
      <c r="I27" s="117"/>
      <c r="J27" s="117"/>
      <c r="K27" s="117"/>
    </row>
    <row r="28" spans="1:11" s="121" customFormat="1" ht="33.75" customHeight="1" x14ac:dyDescent="0.2">
      <c r="A28" s="117"/>
      <c r="B28" s="117"/>
      <c r="C28" s="162" t="s">
        <v>249</v>
      </c>
      <c r="D28" s="237" t="s">
        <v>97</v>
      </c>
      <c r="E28" s="161"/>
      <c r="F28" s="180"/>
      <c r="G28" s="167"/>
      <c r="H28" s="141" t="str">
        <f t="shared" ref="H28:H35" si="0">IF(F28&gt;0,(ROUND(SUM(F28*G28),2)),"")</f>
        <v/>
      </c>
      <c r="I28" s="117"/>
      <c r="J28" s="117"/>
      <c r="K28" s="117"/>
    </row>
    <row r="29" spans="1:11" s="121" customFormat="1" ht="15" x14ac:dyDescent="0.2">
      <c r="A29" s="117"/>
      <c r="B29" s="117"/>
      <c r="C29" s="162"/>
      <c r="D29" s="237" t="s">
        <v>98</v>
      </c>
      <c r="E29" s="161" t="s">
        <v>246</v>
      </c>
      <c r="F29" s="163">
        <f>3.53*5+2.06*3.38+3.54*3.38</f>
        <v>36.578000000000003</v>
      </c>
      <c r="G29" s="167"/>
      <c r="H29" s="141">
        <f t="shared" si="0"/>
        <v>0</v>
      </c>
      <c r="I29" s="117"/>
      <c r="J29" s="117"/>
      <c r="K29" s="117"/>
    </row>
    <row r="30" spans="1:11" s="121" customFormat="1" ht="15.75" customHeight="1" x14ac:dyDescent="0.2">
      <c r="A30" s="117"/>
      <c r="B30" s="117"/>
      <c r="C30" s="162"/>
      <c r="D30" s="233" t="s">
        <v>322</v>
      </c>
      <c r="E30" s="161"/>
      <c r="F30" s="180"/>
      <c r="G30" s="167"/>
      <c r="H30" s="181" t="str">
        <f t="shared" si="0"/>
        <v/>
      </c>
      <c r="I30" s="117"/>
      <c r="J30" s="117"/>
      <c r="K30" s="117"/>
    </row>
    <row r="31" spans="1:11" s="121" customFormat="1" ht="20.25" customHeight="1" x14ac:dyDescent="0.2">
      <c r="A31" s="117"/>
      <c r="B31" s="117"/>
      <c r="C31" s="162"/>
      <c r="D31" s="237" t="s">
        <v>323</v>
      </c>
      <c r="E31" s="161" t="s">
        <v>246</v>
      </c>
      <c r="F31" s="163">
        <f>0.43*1.11+2.02*2.77+2.45*4.35-0.55*0.5+1.05*3.6</f>
        <v>20.235200000000003</v>
      </c>
      <c r="G31" s="167"/>
      <c r="H31" s="141">
        <f t="shared" si="0"/>
        <v>0</v>
      </c>
      <c r="I31" s="117"/>
      <c r="J31" s="117"/>
      <c r="K31" s="117"/>
    </row>
    <row r="32" spans="1:11" s="121" customFormat="1" ht="18.75" customHeight="1" x14ac:dyDescent="0.2">
      <c r="A32" s="117"/>
      <c r="B32" s="117"/>
      <c r="C32" s="162"/>
      <c r="D32" s="233" t="s">
        <v>324</v>
      </c>
      <c r="E32" s="161"/>
      <c r="F32" s="180"/>
      <c r="G32" s="167"/>
      <c r="H32" s="181" t="str">
        <f t="shared" si="0"/>
        <v/>
      </c>
      <c r="I32" s="117"/>
      <c r="J32" s="117"/>
      <c r="K32" s="117"/>
    </row>
    <row r="33" spans="1:11" s="121" customFormat="1" ht="12.75" x14ac:dyDescent="0.2">
      <c r="A33" s="117"/>
      <c r="B33" s="117"/>
      <c r="C33" s="162"/>
      <c r="D33" s="233"/>
      <c r="E33" s="161"/>
      <c r="F33" s="180"/>
      <c r="G33" s="167"/>
      <c r="H33" s="181"/>
      <c r="I33" s="117"/>
      <c r="J33" s="117"/>
      <c r="K33" s="117"/>
    </row>
    <row r="34" spans="1:11" s="114" customFormat="1" ht="31.5" customHeight="1" x14ac:dyDescent="0.2">
      <c r="A34" s="113"/>
      <c r="B34" s="113"/>
      <c r="C34" s="182" t="s">
        <v>250</v>
      </c>
      <c r="D34" s="237" t="s">
        <v>99</v>
      </c>
      <c r="E34" s="173"/>
      <c r="F34" s="174"/>
      <c r="G34" s="175"/>
      <c r="H34" s="176" t="str">
        <f t="shared" si="0"/>
        <v/>
      </c>
      <c r="I34" s="117"/>
      <c r="J34" s="113"/>
      <c r="K34" s="113"/>
    </row>
    <row r="35" spans="1:11" s="114" customFormat="1" ht="22.5" customHeight="1" x14ac:dyDescent="0.2">
      <c r="A35" s="113"/>
      <c r="B35" s="113"/>
      <c r="C35" s="182"/>
      <c r="D35" s="232" t="s">
        <v>100</v>
      </c>
      <c r="E35" s="161" t="s">
        <v>247</v>
      </c>
      <c r="F35" s="180">
        <f>(5.5*0.05+22.39*0.03+283.29*0.01+36.58*0.03+20.24*0.03)*1.3</f>
        <v>7.1294600000000008</v>
      </c>
      <c r="G35" s="167"/>
      <c r="H35" s="141">
        <f t="shared" si="0"/>
        <v>0</v>
      </c>
      <c r="I35" s="117"/>
      <c r="J35" s="113"/>
      <c r="K35" s="113"/>
    </row>
    <row r="36" spans="1:11" s="114" customFormat="1" ht="28.5" customHeight="1" x14ac:dyDescent="0.2">
      <c r="A36" s="113"/>
      <c r="B36" s="113"/>
      <c r="C36" s="162"/>
      <c r="D36" s="233" t="s">
        <v>325</v>
      </c>
      <c r="E36" s="168"/>
      <c r="F36" s="168"/>
      <c r="G36" s="169"/>
      <c r="H36" s="170"/>
      <c r="I36" s="117"/>
      <c r="J36" s="113"/>
      <c r="K36" s="113"/>
    </row>
    <row r="37" spans="1:11" s="114" customFormat="1" ht="12.75" x14ac:dyDescent="0.2">
      <c r="A37" s="113"/>
      <c r="B37" s="113"/>
      <c r="C37" s="160"/>
      <c r="D37" s="183" t="s">
        <v>101</v>
      </c>
      <c r="E37" s="184"/>
      <c r="F37" s="168"/>
      <c r="G37" s="107"/>
      <c r="H37" s="142">
        <f>SUM(H13:H35)</f>
        <v>0</v>
      </c>
      <c r="I37" s="117"/>
      <c r="J37" s="113"/>
      <c r="K37" s="113"/>
    </row>
    <row r="38" spans="1:11" s="114" customFormat="1" ht="12.75" x14ac:dyDescent="0.2">
      <c r="A38" s="113"/>
      <c r="B38" s="113"/>
      <c r="C38" s="162"/>
      <c r="D38" s="237"/>
      <c r="E38" s="161"/>
      <c r="F38" s="169"/>
      <c r="G38" s="106"/>
      <c r="H38" s="139" t="str">
        <f t="shared" ref="H38:H60" si="1">IF(F38&gt;0,(ROUND(SUM(F38*G38),2)),"")</f>
        <v/>
      </c>
      <c r="I38" s="117"/>
      <c r="J38" s="113"/>
      <c r="K38" s="113"/>
    </row>
    <row r="39" spans="1:11" s="114" customFormat="1" ht="12.75" x14ac:dyDescent="0.2">
      <c r="A39" s="113"/>
      <c r="B39" s="113"/>
      <c r="C39" s="162"/>
      <c r="D39" s="237"/>
      <c r="E39" s="161"/>
      <c r="F39" s="106"/>
      <c r="G39" s="106"/>
      <c r="H39" s="181" t="str">
        <f t="shared" si="1"/>
        <v/>
      </c>
      <c r="I39" s="117"/>
      <c r="J39" s="113"/>
      <c r="K39" s="113"/>
    </row>
    <row r="40" spans="1:11" s="114" customFormat="1" ht="12.75" x14ac:dyDescent="0.2">
      <c r="A40" s="113"/>
      <c r="B40" s="113"/>
      <c r="C40" s="178"/>
      <c r="D40" s="185" t="s">
        <v>102</v>
      </c>
      <c r="E40" s="186"/>
      <c r="F40" s="108"/>
      <c r="G40" s="108"/>
      <c r="H40" s="140" t="str">
        <f t="shared" si="1"/>
        <v/>
      </c>
      <c r="I40" s="117"/>
      <c r="J40" s="113"/>
      <c r="K40" s="113"/>
    </row>
    <row r="41" spans="1:11" s="114" customFormat="1" ht="12.75" x14ac:dyDescent="0.2">
      <c r="A41" s="113"/>
      <c r="B41" s="113"/>
      <c r="C41" s="160"/>
      <c r="D41" s="239"/>
      <c r="E41" s="161"/>
      <c r="F41" s="106"/>
      <c r="G41" s="106"/>
      <c r="H41" s="181" t="str">
        <f t="shared" si="1"/>
        <v/>
      </c>
      <c r="I41" s="117"/>
      <c r="J41" s="113"/>
      <c r="K41" s="113"/>
    </row>
    <row r="42" spans="1:11" s="114" customFormat="1" ht="12.75" x14ac:dyDescent="0.2">
      <c r="A42" s="113"/>
      <c r="B42" s="113"/>
      <c r="C42" s="187" t="str">
        <f>(C11)</f>
        <v>1.1.</v>
      </c>
      <c r="D42" s="188" t="str">
        <f>(D11)</f>
        <v xml:space="preserve">PRIPREMNI RADOVI, DEMONTAŽE I RUŠENJA </v>
      </c>
      <c r="E42" s="189"/>
      <c r="F42" s="110"/>
      <c r="G42" s="110"/>
      <c r="H42" s="190">
        <f>H37</f>
        <v>0</v>
      </c>
      <c r="I42" s="117"/>
      <c r="J42" s="113"/>
      <c r="K42" s="113"/>
    </row>
    <row r="43" spans="1:11" s="114" customFormat="1" ht="13.5" thickBot="1" x14ac:dyDescent="0.25">
      <c r="A43" s="113"/>
      <c r="B43" s="113"/>
      <c r="C43" s="165"/>
      <c r="D43" s="191"/>
      <c r="E43" s="192"/>
      <c r="F43" s="106"/>
      <c r="G43" s="106"/>
      <c r="H43" s="193" t="str">
        <f t="shared" si="1"/>
        <v/>
      </c>
      <c r="I43" s="117"/>
      <c r="J43" s="113"/>
      <c r="K43" s="113"/>
    </row>
    <row r="44" spans="1:11" s="114" customFormat="1" ht="13.5" thickBot="1" x14ac:dyDescent="0.25">
      <c r="A44" s="113"/>
      <c r="B44" s="113"/>
      <c r="C44" s="194"/>
      <c r="D44" s="195" t="s">
        <v>103</v>
      </c>
      <c r="E44" s="196"/>
      <c r="F44" s="111"/>
      <c r="G44" s="111"/>
      <c r="H44" s="143">
        <f>SUM(H42:H43)</f>
        <v>0</v>
      </c>
      <c r="I44" s="117"/>
      <c r="J44" s="113"/>
      <c r="K44" s="113"/>
    </row>
    <row r="45" spans="1:11" s="114" customFormat="1" ht="12.75" x14ac:dyDescent="0.2">
      <c r="A45" s="113"/>
      <c r="B45" s="113"/>
      <c r="C45" s="162"/>
      <c r="D45" s="237"/>
      <c r="E45" s="161"/>
      <c r="F45" s="106"/>
      <c r="G45" s="106"/>
      <c r="H45" s="181" t="str">
        <f t="shared" si="1"/>
        <v/>
      </c>
      <c r="I45" s="117"/>
      <c r="J45" s="113"/>
      <c r="K45" s="113"/>
    </row>
    <row r="46" spans="1:11" s="114" customFormat="1" ht="12.75" x14ac:dyDescent="0.2">
      <c r="A46" s="113"/>
      <c r="B46" s="113"/>
      <c r="C46" s="162"/>
      <c r="D46" s="237"/>
      <c r="E46" s="161"/>
      <c r="F46" s="106"/>
      <c r="G46" s="106"/>
      <c r="H46" s="181" t="str">
        <f t="shared" si="1"/>
        <v/>
      </c>
      <c r="I46" s="117"/>
      <c r="J46" s="113"/>
      <c r="K46" s="113"/>
    </row>
    <row r="47" spans="1:11" s="114" customFormat="1" ht="12.75" x14ac:dyDescent="0.2">
      <c r="A47" s="113"/>
      <c r="B47" s="113"/>
      <c r="C47" s="160" t="s">
        <v>104</v>
      </c>
      <c r="D47" s="197" t="s">
        <v>105</v>
      </c>
      <c r="E47" s="161"/>
      <c r="F47" s="106"/>
      <c r="G47" s="106"/>
      <c r="H47" s="139" t="str">
        <f t="shared" si="1"/>
        <v/>
      </c>
      <c r="I47" s="117"/>
      <c r="J47" s="113"/>
      <c r="K47" s="113"/>
    </row>
    <row r="48" spans="1:11" s="114" customFormat="1" ht="25.5" x14ac:dyDescent="0.2">
      <c r="A48" s="113"/>
      <c r="B48" s="113"/>
      <c r="C48" s="160"/>
      <c r="D48" s="240" t="s">
        <v>106</v>
      </c>
      <c r="E48" s="161"/>
      <c r="F48" s="106"/>
      <c r="G48" s="106"/>
      <c r="H48" s="139" t="str">
        <f t="shared" si="1"/>
        <v/>
      </c>
      <c r="I48" s="117"/>
      <c r="J48" s="113"/>
      <c r="K48" s="113"/>
    </row>
    <row r="49" spans="1:11" s="114" customFormat="1" ht="12.75" x14ac:dyDescent="0.2">
      <c r="A49" s="113"/>
      <c r="B49" s="113"/>
      <c r="C49" s="165" t="s">
        <v>4</v>
      </c>
      <c r="D49" s="197" t="s">
        <v>47</v>
      </c>
      <c r="E49" s="161"/>
      <c r="F49" s="106"/>
      <c r="G49" s="106"/>
      <c r="H49" s="139" t="str">
        <f t="shared" si="1"/>
        <v/>
      </c>
      <c r="I49" s="117"/>
      <c r="J49" s="113"/>
      <c r="K49" s="113"/>
    </row>
    <row r="50" spans="1:11" s="114" customFormat="1" ht="12.75" x14ac:dyDescent="0.2">
      <c r="A50" s="113"/>
      <c r="B50" s="113"/>
      <c r="C50" s="162"/>
      <c r="D50" s="237"/>
      <c r="E50" s="161"/>
      <c r="F50" s="180"/>
      <c r="G50" s="167"/>
      <c r="H50" s="141" t="str">
        <f t="shared" si="1"/>
        <v/>
      </c>
      <c r="I50" s="117"/>
      <c r="J50" s="113"/>
      <c r="K50" s="113"/>
    </row>
    <row r="51" spans="1:11" s="114" customFormat="1" ht="39" customHeight="1" x14ac:dyDescent="0.2">
      <c r="A51" s="113"/>
      <c r="B51" s="113"/>
      <c r="C51" s="162" t="s">
        <v>45</v>
      </c>
      <c r="D51" s="242" t="s">
        <v>338</v>
      </c>
      <c r="E51" s="158" t="s">
        <v>107</v>
      </c>
      <c r="F51" s="198">
        <v>8</v>
      </c>
      <c r="G51" s="198"/>
      <c r="H51" s="141">
        <f>F51*G51</f>
        <v>0</v>
      </c>
      <c r="I51" s="117"/>
      <c r="J51" s="113"/>
      <c r="K51" s="113"/>
    </row>
    <row r="52" spans="1:11" s="114" customFormat="1" ht="12.75" x14ac:dyDescent="0.2">
      <c r="A52" s="113"/>
      <c r="B52" s="113"/>
      <c r="C52" s="162"/>
      <c r="D52" s="241"/>
      <c r="E52" s="168"/>
      <c r="F52" s="169"/>
      <c r="G52" s="169"/>
      <c r="H52" s="170"/>
      <c r="I52" s="117"/>
      <c r="J52" s="113"/>
      <c r="K52" s="113"/>
    </row>
    <row r="53" spans="1:11" s="114" customFormat="1" ht="63.75" x14ac:dyDescent="0.2">
      <c r="A53" s="113"/>
      <c r="B53" s="113"/>
      <c r="C53" s="162" t="s">
        <v>46</v>
      </c>
      <c r="D53" s="242" t="s">
        <v>326</v>
      </c>
      <c r="E53" s="161" t="s">
        <v>90</v>
      </c>
      <c r="F53" s="180">
        <f>(2*0.9+1.8*1.4+1.25*2.35+1.2*1.4+1.8*1.4+0.8*1.4)*2</f>
        <v>25.154999999999998</v>
      </c>
      <c r="G53" s="199"/>
      <c r="H53" s="141">
        <f>F53*G53</f>
        <v>0</v>
      </c>
      <c r="I53" s="117"/>
      <c r="J53" s="113"/>
      <c r="K53" s="113"/>
    </row>
    <row r="54" spans="1:11" s="114" customFormat="1" ht="25.5" x14ac:dyDescent="0.2">
      <c r="A54" s="113"/>
      <c r="B54" s="113"/>
      <c r="C54" s="162"/>
      <c r="D54" s="243" t="s">
        <v>327</v>
      </c>
      <c r="E54" s="161"/>
      <c r="F54" s="180"/>
      <c r="G54" s="199"/>
      <c r="H54" s="141"/>
      <c r="I54" s="117"/>
      <c r="J54" s="113"/>
      <c r="K54" s="113"/>
    </row>
    <row r="55" spans="1:11" s="114" customFormat="1" ht="12.75" x14ac:dyDescent="0.2">
      <c r="A55" s="113"/>
      <c r="B55" s="113"/>
      <c r="C55" s="165"/>
      <c r="D55" s="183" t="s">
        <v>108</v>
      </c>
      <c r="E55" s="184"/>
      <c r="F55" s="107"/>
      <c r="G55" s="107"/>
      <c r="H55" s="142">
        <f>SUM(H51:H54)</f>
        <v>0</v>
      </c>
      <c r="I55" s="117"/>
      <c r="J55" s="113"/>
      <c r="K55" s="113"/>
    </row>
    <row r="56" spans="1:11" s="114" customFormat="1" ht="12.75" x14ac:dyDescent="0.2">
      <c r="A56" s="113"/>
      <c r="B56" s="113"/>
      <c r="C56" s="160"/>
      <c r="D56" s="197"/>
      <c r="E56" s="161"/>
      <c r="F56" s="106"/>
      <c r="G56" s="106"/>
      <c r="H56" s="139" t="str">
        <f t="shared" si="1"/>
        <v/>
      </c>
      <c r="I56" s="118"/>
      <c r="J56" s="119"/>
      <c r="K56" s="118"/>
    </row>
    <row r="57" spans="1:11" s="114" customFormat="1" ht="12.75" x14ac:dyDescent="0.2">
      <c r="A57" s="113"/>
      <c r="B57" s="113"/>
      <c r="C57" s="165" t="s">
        <v>10</v>
      </c>
      <c r="D57" s="197" t="s">
        <v>48</v>
      </c>
      <c r="E57" s="161"/>
      <c r="F57" s="106"/>
      <c r="G57" s="106"/>
      <c r="H57" s="139" t="str">
        <f t="shared" si="1"/>
        <v/>
      </c>
      <c r="I57" s="118"/>
      <c r="J57" s="119"/>
      <c r="K57" s="118"/>
    </row>
    <row r="58" spans="1:11" s="114" customFormat="1" ht="12.75" x14ac:dyDescent="0.2">
      <c r="A58" s="113"/>
      <c r="B58" s="113"/>
      <c r="C58" s="165"/>
      <c r="D58" s="197"/>
      <c r="E58" s="161"/>
      <c r="F58" s="106"/>
      <c r="G58" s="106"/>
      <c r="H58" s="139"/>
      <c r="I58" s="118"/>
      <c r="J58" s="119"/>
      <c r="K58" s="118"/>
    </row>
    <row r="59" spans="1:11" s="114" customFormat="1" ht="33" customHeight="1" x14ac:dyDescent="0.2">
      <c r="A59" s="113"/>
      <c r="B59" s="113"/>
      <c r="C59" s="162" t="s">
        <v>66</v>
      </c>
      <c r="D59" s="237" t="s">
        <v>339</v>
      </c>
      <c r="E59" s="161" t="s">
        <v>107</v>
      </c>
      <c r="F59" s="180">
        <v>7</v>
      </c>
      <c r="G59" s="167"/>
      <c r="H59" s="141">
        <f>IF(F59&gt;0,(ROUND(SUM(F59*G59),2)),"")</f>
        <v>0</v>
      </c>
      <c r="I59" s="118"/>
      <c r="J59" s="119"/>
      <c r="K59" s="118"/>
    </row>
    <row r="60" spans="1:11" s="114" customFormat="1" ht="12.75" x14ac:dyDescent="0.2">
      <c r="A60" s="113"/>
      <c r="B60" s="113"/>
      <c r="C60" s="162"/>
      <c r="D60" s="237"/>
      <c r="E60" s="161"/>
      <c r="F60" s="180"/>
      <c r="G60" s="167"/>
      <c r="H60" s="141" t="str">
        <f t="shared" si="1"/>
        <v/>
      </c>
      <c r="I60" s="118"/>
      <c r="J60" s="119"/>
      <c r="K60" s="118"/>
    </row>
    <row r="61" spans="1:11" s="114" customFormat="1" ht="72.75" customHeight="1" x14ac:dyDescent="0.2">
      <c r="A61" s="113"/>
      <c r="B61" s="113"/>
      <c r="C61" s="162" t="s">
        <v>109</v>
      </c>
      <c r="D61" s="244" t="s">
        <v>110</v>
      </c>
      <c r="E61" s="158" t="s">
        <v>90</v>
      </c>
      <c r="F61" s="198">
        <f>(0.85*1.97+0.9*1.97+0.65*1.97+0.8*1.97+0.7*1.97+0.8*1.97*2)*2+(0.85+1.97*2+0.9+1.97*2+0.65+1.97*2+0.8*1.97*2+0.7+1.97*2+0.8*2+1.97*2*2)*0.2</f>
        <v>27.968400000000003</v>
      </c>
      <c r="G61" s="198"/>
      <c r="H61" s="141">
        <f>IF(F61&gt;0,(ROUND(SUM(F61*G61),2)),"")</f>
        <v>0</v>
      </c>
      <c r="I61" s="118"/>
      <c r="J61" s="119"/>
      <c r="K61" s="118"/>
    </row>
    <row r="62" spans="1:11" s="114" customFormat="1" ht="44.25" customHeight="1" x14ac:dyDescent="0.2">
      <c r="A62" s="113"/>
      <c r="B62" s="113"/>
      <c r="C62" s="162"/>
      <c r="D62" s="245" t="s">
        <v>328</v>
      </c>
      <c r="E62" s="158"/>
      <c r="F62" s="198"/>
      <c r="G62" s="198"/>
      <c r="H62" s="141"/>
      <c r="I62" s="118"/>
      <c r="J62" s="119"/>
      <c r="K62" s="118"/>
    </row>
    <row r="63" spans="1:11" s="114" customFormat="1" ht="18" customHeight="1" x14ac:dyDescent="0.2">
      <c r="A63" s="113"/>
      <c r="B63" s="113"/>
      <c r="C63" s="165"/>
      <c r="D63" s="183" t="s">
        <v>111</v>
      </c>
      <c r="E63" s="184"/>
      <c r="F63" s="107"/>
      <c r="G63" s="107"/>
      <c r="H63" s="142">
        <f>SUM(H59:H61)</f>
        <v>0</v>
      </c>
      <c r="I63" s="118"/>
      <c r="J63" s="119"/>
      <c r="K63" s="118"/>
    </row>
    <row r="64" spans="1:11" s="114" customFormat="1" ht="12.75" x14ac:dyDescent="0.2">
      <c r="A64" s="113"/>
      <c r="B64" s="113"/>
      <c r="C64" s="200"/>
      <c r="D64" s="232"/>
      <c r="E64" s="161"/>
      <c r="F64" s="106"/>
      <c r="G64" s="106"/>
      <c r="H64" s="139" t="str">
        <f t="shared" ref="H64:H144" si="2">IF(F64&gt;0,(ROUND(SUM(F64*G64),2)),"")</f>
        <v/>
      </c>
      <c r="I64" s="118"/>
      <c r="J64" s="119"/>
      <c r="K64" s="118"/>
    </row>
    <row r="65" spans="1:11" s="114" customFormat="1" ht="12.75" x14ac:dyDescent="0.2">
      <c r="A65" s="113"/>
      <c r="B65" s="113"/>
      <c r="C65" s="178"/>
      <c r="D65" s="185" t="s">
        <v>112</v>
      </c>
      <c r="E65" s="186"/>
      <c r="F65" s="108"/>
      <c r="G65" s="108"/>
      <c r="H65" s="140" t="str">
        <f t="shared" si="2"/>
        <v/>
      </c>
      <c r="I65" s="118"/>
      <c r="J65" s="119"/>
      <c r="K65" s="118"/>
    </row>
    <row r="66" spans="1:11" s="114" customFormat="1" ht="12.75" x14ac:dyDescent="0.2">
      <c r="A66" s="113"/>
      <c r="B66" s="113"/>
      <c r="C66" s="162"/>
      <c r="D66" s="237"/>
      <c r="E66" s="161"/>
      <c r="F66" s="106"/>
      <c r="G66" s="106"/>
      <c r="H66" s="181" t="str">
        <f t="shared" si="2"/>
        <v/>
      </c>
      <c r="I66" s="118"/>
      <c r="J66" s="119"/>
      <c r="K66" s="118"/>
    </row>
    <row r="67" spans="1:11" s="114" customFormat="1" ht="20.25" customHeight="1" x14ac:dyDescent="0.2">
      <c r="A67" s="113"/>
      <c r="B67" s="113"/>
      <c r="C67" s="187" t="s">
        <v>4</v>
      </c>
      <c r="D67" s="201" t="s">
        <v>47</v>
      </c>
      <c r="E67" s="189"/>
      <c r="F67" s="110"/>
      <c r="G67" s="110"/>
      <c r="H67" s="190">
        <f>H55</f>
        <v>0</v>
      </c>
      <c r="I67" s="118"/>
      <c r="J67" s="119"/>
      <c r="K67" s="118"/>
    </row>
    <row r="68" spans="1:11" s="114" customFormat="1" ht="20.25" customHeight="1" x14ac:dyDescent="0.2">
      <c r="A68" s="113"/>
      <c r="B68" s="113"/>
      <c r="C68" s="202" t="s">
        <v>10</v>
      </c>
      <c r="D68" s="203" t="s">
        <v>48</v>
      </c>
      <c r="E68" s="204"/>
      <c r="F68" s="107"/>
      <c r="G68" s="107"/>
      <c r="H68" s="205">
        <f>H63</f>
        <v>0</v>
      </c>
      <c r="I68" s="118"/>
      <c r="J68" s="119"/>
      <c r="K68" s="118"/>
    </row>
    <row r="69" spans="1:11" s="114" customFormat="1" ht="13.5" thickBot="1" x14ac:dyDescent="0.25">
      <c r="A69" s="113"/>
      <c r="B69" s="113"/>
      <c r="C69" s="162"/>
      <c r="D69" s="237"/>
      <c r="E69" s="161"/>
      <c r="F69" s="106"/>
      <c r="G69" s="106"/>
      <c r="H69" s="181" t="str">
        <f t="shared" si="2"/>
        <v/>
      </c>
      <c r="I69" s="113"/>
      <c r="J69" s="113"/>
      <c r="K69" s="113"/>
    </row>
    <row r="70" spans="1:11" s="114" customFormat="1" ht="13.5" thickBot="1" x14ac:dyDescent="0.25">
      <c r="A70" s="113"/>
      <c r="B70" s="113"/>
      <c r="C70" s="194"/>
      <c r="D70" s="206" t="s">
        <v>113</v>
      </c>
      <c r="E70" s="196"/>
      <c r="F70" s="111"/>
      <c r="G70" s="111"/>
      <c r="H70" s="144">
        <f>SUM(H67:H69)</f>
        <v>0</v>
      </c>
      <c r="I70" s="113"/>
      <c r="J70" s="113"/>
      <c r="K70" s="120"/>
    </row>
    <row r="71" spans="1:11" s="114" customFormat="1" ht="12.75" x14ac:dyDescent="0.2">
      <c r="A71" s="113"/>
      <c r="B71" s="113"/>
      <c r="C71" s="162"/>
      <c r="D71" s="237"/>
      <c r="E71" s="161"/>
      <c r="F71" s="106"/>
      <c r="G71" s="106"/>
      <c r="H71" s="139" t="str">
        <f t="shared" si="2"/>
        <v/>
      </c>
      <c r="I71" s="113"/>
      <c r="J71" s="113"/>
      <c r="K71" s="120"/>
    </row>
    <row r="72" spans="1:11" s="114" customFormat="1" ht="12.75" x14ac:dyDescent="0.2">
      <c r="A72" s="113"/>
      <c r="B72" s="113"/>
      <c r="C72" s="160" t="s">
        <v>114</v>
      </c>
      <c r="D72" s="197" t="s">
        <v>115</v>
      </c>
      <c r="E72" s="161"/>
      <c r="F72" s="106"/>
      <c r="G72" s="106"/>
      <c r="H72" s="139" t="str">
        <f t="shared" si="2"/>
        <v/>
      </c>
      <c r="I72" s="113"/>
      <c r="J72" s="113"/>
      <c r="K72" s="120"/>
    </row>
    <row r="73" spans="1:11" s="114" customFormat="1" ht="12.75" x14ac:dyDescent="0.2">
      <c r="A73" s="113"/>
      <c r="B73" s="113"/>
      <c r="C73" s="160"/>
      <c r="D73" s="197"/>
      <c r="E73" s="161"/>
      <c r="F73" s="106"/>
      <c r="G73" s="106"/>
      <c r="H73" s="139" t="str">
        <f t="shared" si="2"/>
        <v/>
      </c>
      <c r="I73" s="118"/>
      <c r="J73" s="119"/>
      <c r="K73" s="118"/>
    </row>
    <row r="74" spans="1:11" s="114" customFormat="1" ht="12.75" x14ac:dyDescent="0.2">
      <c r="A74" s="113"/>
      <c r="B74" s="113"/>
      <c r="C74" s="165" t="s">
        <v>0</v>
      </c>
      <c r="D74" s="197" t="s">
        <v>116</v>
      </c>
      <c r="E74" s="161"/>
      <c r="F74" s="106"/>
      <c r="G74" s="106"/>
      <c r="H74" s="139" t="str">
        <f t="shared" si="2"/>
        <v/>
      </c>
      <c r="I74" s="118"/>
      <c r="J74" s="119"/>
      <c r="K74" s="118"/>
    </row>
    <row r="75" spans="1:11" s="114" customFormat="1" ht="12.75" x14ac:dyDescent="0.2">
      <c r="A75" s="113"/>
      <c r="B75" s="113"/>
      <c r="C75" s="165"/>
      <c r="D75" s="197"/>
      <c r="E75" s="161"/>
      <c r="F75" s="106"/>
      <c r="G75" s="106"/>
      <c r="H75" s="139"/>
      <c r="I75" s="118"/>
      <c r="J75" s="119"/>
      <c r="K75" s="118"/>
    </row>
    <row r="76" spans="1:11" s="114" customFormat="1" ht="78" customHeight="1" x14ac:dyDescent="0.2">
      <c r="A76" s="113"/>
      <c r="B76" s="117"/>
      <c r="C76" s="162" t="s">
        <v>49</v>
      </c>
      <c r="D76" s="237" t="s">
        <v>117</v>
      </c>
      <c r="E76" s="161" t="s">
        <v>246</v>
      </c>
      <c r="F76" s="167">
        <f>1.33*0.9+2.08*2.07</f>
        <v>5.5026000000000002</v>
      </c>
      <c r="G76" s="167"/>
      <c r="H76" s="141">
        <f t="shared" ref="H76:H84" si="3">IF(F76&gt;0,(ROUND(SUM(F76*G76),2)),"")</f>
        <v>0</v>
      </c>
      <c r="I76" s="121"/>
      <c r="J76" s="121"/>
      <c r="K76" s="121"/>
    </row>
    <row r="77" spans="1:11" s="114" customFormat="1" ht="21.75" customHeight="1" x14ac:dyDescent="0.2">
      <c r="A77" s="113"/>
      <c r="B77" s="117"/>
      <c r="C77" s="162"/>
      <c r="D77" s="246" t="s">
        <v>319</v>
      </c>
      <c r="E77" s="173"/>
      <c r="F77" s="174"/>
      <c r="G77" s="175"/>
      <c r="H77" s="176" t="str">
        <f t="shared" si="3"/>
        <v/>
      </c>
      <c r="I77" s="121"/>
      <c r="J77" s="121"/>
      <c r="K77" s="121"/>
    </row>
    <row r="78" spans="1:11" s="114" customFormat="1" ht="21.75" customHeight="1" x14ac:dyDescent="0.2">
      <c r="A78" s="113"/>
      <c r="B78" s="117"/>
      <c r="C78" s="162"/>
      <c r="D78" s="246"/>
      <c r="E78" s="173"/>
      <c r="F78" s="174"/>
      <c r="G78" s="175"/>
      <c r="H78" s="176"/>
      <c r="I78" s="121"/>
      <c r="J78" s="121"/>
      <c r="K78" s="121"/>
    </row>
    <row r="79" spans="1:11" s="114" customFormat="1" ht="38.25" customHeight="1" x14ac:dyDescent="0.2">
      <c r="A79" s="113"/>
      <c r="B79" s="117"/>
      <c r="C79" s="162" t="s">
        <v>50</v>
      </c>
      <c r="D79" s="233" t="s">
        <v>119</v>
      </c>
      <c r="E79" s="161" t="s">
        <v>248</v>
      </c>
      <c r="F79" s="167">
        <v>70</v>
      </c>
      <c r="G79" s="167"/>
      <c r="H79" s="141">
        <f t="shared" si="3"/>
        <v>0</v>
      </c>
      <c r="I79" s="121"/>
      <c r="J79" s="121"/>
      <c r="K79" s="121"/>
    </row>
    <row r="80" spans="1:11" s="114" customFormat="1" ht="12.75" x14ac:dyDescent="0.2">
      <c r="A80" s="113"/>
      <c r="B80" s="117"/>
      <c r="C80" s="162"/>
      <c r="D80" s="247"/>
      <c r="E80" s="161"/>
      <c r="F80" s="167"/>
      <c r="G80" s="167"/>
      <c r="H80" s="141" t="str">
        <f t="shared" si="3"/>
        <v/>
      </c>
      <c r="I80" s="121"/>
      <c r="J80" s="121"/>
      <c r="K80" s="121"/>
    </row>
    <row r="81" spans="1:11" s="114" customFormat="1" ht="51" customHeight="1" x14ac:dyDescent="0.2">
      <c r="A81" s="113"/>
      <c r="B81" s="117"/>
      <c r="C81" s="162" t="s">
        <v>51</v>
      </c>
      <c r="D81" s="248" t="s">
        <v>120</v>
      </c>
      <c r="E81" s="161" t="s">
        <v>90</v>
      </c>
      <c r="F81" s="180">
        <f>(2.08+2.07+1.33+0.9)*1.6+3.05*1.2+3.35*0.9</f>
        <v>16.883000000000003</v>
      </c>
      <c r="G81" s="167"/>
      <c r="H81" s="141">
        <f t="shared" si="3"/>
        <v>0</v>
      </c>
      <c r="I81" s="121"/>
      <c r="J81" s="121"/>
      <c r="K81" s="121"/>
    </row>
    <row r="82" spans="1:11" s="114" customFormat="1" ht="12.75" x14ac:dyDescent="0.2">
      <c r="A82" s="113"/>
      <c r="B82" s="117"/>
      <c r="C82" s="162"/>
      <c r="D82" s="207" t="s">
        <v>329</v>
      </c>
      <c r="E82" s="161"/>
      <c r="F82" s="180"/>
      <c r="G82" s="167"/>
      <c r="H82" s="141" t="str">
        <f t="shared" si="3"/>
        <v/>
      </c>
      <c r="I82" s="121"/>
      <c r="J82" s="121"/>
      <c r="K82" s="121"/>
    </row>
    <row r="83" spans="1:11" s="114" customFormat="1" ht="12.75" x14ac:dyDescent="0.2">
      <c r="A83" s="113"/>
      <c r="B83" s="117"/>
      <c r="C83" s="162"/>
      <c r="D83" s="207"/>
      <c r="E83" s="161"/>
      <c r="F83" s="180"/>
      <c r="G83" s="167"/>
      <c r="H83" s="141"/>
      <c r="I83" s="121"/>
      <c r="J83" s="121"/>
      <c r="K83" s="121"/>
    </row>
    <row r="84" spans="1:11" s="114" customFormat="1" ht="42.75" customHeight="1" x14ac:dyDescent="0.2">
      <c r="A84" s="113" t="s">
        <v>37</v>
      </c>
      <c r="B84" s="117"/>
      <c r="C84" s="162" t="s">
        <v>52</v>
      </c>
      <c r="D84" s="249" t="s">
        <v>121</v>
      </c>
      <c r="E84" s="161" t="s">
        <v>90</v>
      </c>
      <c r="F84" s="180">
        <f>1.33*0.9+2.08*2.07</f>
        <v>5.5026000000000002</v>
      </c>
      <c r="G84" s="167"/>
      <c r="H84" s="141">
        <f t="shared" si="3"/>
        <v>0</v>
      </c>
      <c r="I84" s="121"/>
      <c r="J84" s="121"/>
      <c r="K84" s="121"/>
    </row>
    <row r="85" spans="1:11" s="114" customFormat="1" ht="18" customHeight="1" x14ac:dyDescent="0.2">
      <c r="A85" s="113"/>
      <c r="B85" s="117"/>
      <c r="C85" s="162"/>
      <c r="D85" s="208" t="s">
        <v>319</v>
      </c>
      <c r="E85" s="168"/>
      <c r="F85" s="169"/>
      <c r="G85" s="169"/>
      <c r="H85" s="170"/>
      <c r="I85" s="121"/>
      <c r="J85" s="121"/>
      <c r="K85" s="121"/>
    </row>
    <row r="86" spans="1:11" s="114" customFormat="1" ht="12.75" x14ac:dyDescent="0.2">
      <c r="A86" s="113"/>
      <c r="B86" s="117"/>
      <c r="C86" s="162"/>
      <c r="D86" s="208"/>
      <c r="E86" s="168"/>
      <c r="F86" s="169"/>
      <c r="G86" s="169"/>
      <c r="H86" s="170"/>
      <c r="I86" s="121"/>
      <c r="J86" s="121"/>
      <c r="K86" s="121"/>
    </row>
    <row r="87" spans="1:11" s="114" customFormat="1" ht="44.25" customHeight="1" x14ac:dyDescent="0.2">
      <c r="A87" s="113"/>
      <c r="B87" s="117"/>
      <c r="C87" s="162" t="s">
        <v>118</v>
      </c>
      <c r="D87" s="250" t="s">
        <v>122</v>
      </c>
      <c r="E87" s="161"/>
      <c r="F87" s="180"/>
      <c r="G87" s="167"/>
      <c r="H87" s="141" t="str">
        <f t="shared" si="2"/>
        <v/>
      </c>
      <c r="I87" s="121"/>
      <c r="J87" s="121"/>
      <c r="K87" s="121"/>
    </row>
    <row r="88" spans="1:11" s="114" customFormat="1" ht="12.75" x14ac:dyDescent="0.2">
      <c r="A88" s="113"/>
      <c r="B88" s="117"/>
      <c r="C88" s="162"/>
      <c r="D88" s="209" t="s">
        <v>123</v>
      </c>
      <c r="E88" s="161" t="s">
        <v>87</v>
      </c>
      <c r="F88" s="180">
        <v>10</v>
      </c>
      <c r="G88" s="167"/>
      <c r="H88" s="141">
        <f t="shared" si="2"/>
        <v>0</v>
      </c>
      <c r="I88" s="121"/>
      <c r="J88" s="121"/>
      <c r="K88" s="121"/>
    </row>
    <row r="89" spans="1:11" s="114" customFormat="1" ht="12.75" x14ac:dyDescent="0.2">
      <c r="A89" s="113"/>
      <c r="B89" s="117"/>
      <c r="C89" s="162"/>
      <c r="D89" s="210"/>
      <c r="E89" s="161"/>
      <c r="F89" s="180"/>
      <c r="G89" s="167"/>
      <c r="H89" s="141" t="str">
        <f t="shared" si="2"/>
        <v/>
      </c>
      <c r="I89" s="121"/>
      <c r="J89" s="121"/>
      <c r="K89" s="121"/>
    </row>
    <row r="90" spans="1:11" s="114" customFormat="1" ht="12.75" x14ac:dyDescent="0.2">
      <c r="A90" s="113"/>
      <c r="B90" s="117"/>
      <c r="C90" s="162"/>
      <c r="D90" s="209" t="s">
        <v>124</v>
      </c>
      <c r="E90" s="161" t="s">
        <v>87</v>
      </c>
      <c r="F90" s="180">
        <v>10</v>
      </c>
      <c r="G90" s="167"/>
      <c r="H90" s="141">
        <f t="shared" si="2"/>
        <v>0</v>
      </c>
      <c r="I90" s="121"/>
      <c r="J90" s="121"/>
      <c r="K90" s="121"/>
    </row>
    <row r="91" spans="1:11" s="114" customFormat="1" ht="12.75" x14ac:dyDescent="0.2">
      <c r="A91" s="113"/>
      <c r="B91" s="117"/>
      <c r="C91" s="162"/>
      <c r="D91" s="210"/>
      <c r="E91" s="161"/>
      <c r="F91" s="180"/>
      <c r="G91" s="167"/>
      <c r="H91" s="141" t="str">
        <f t="shared" si="2"/>
        <v/>
      </c>
      <c r="I91" s="121"/>
      <c r="J91" s="121"/>
      <c r="K91" s="121"/>
    </row>
    <row r="92" spans="1:11" s="114" customFormat="1" ht="12.75" x14ac:dyDescent="0.2">
      <c r="A92" s="113"/>
      <c r="B92" s="117"/>
      <c r="C92" s="162"/>
      <c r="D92" s="209" t="s">
        <v>125</v>
      </c>
      <c r="E92" s="161" t="s">
        <v>87</v>
      </c>
      <c r="F92" s="180">
        <v>10</v>
      </c>
      <c r="G92" s="167"/>
      <c r="H92" s="141">
        <f t="shared" si="2"/>
        <v>0</v>
      </c>
      <c r="I92" s="121"/>
      <c r="J92" s="121"/>
      <c r="K92" s="121"/>
    </row>
    <row r="93" spans="1:11" s="114" customFormat="1" ht="12.75" x14ac:dyDescent="0.2">
      <c r="A93" s="113"/>
      <c r="B93" s="117"/>
      <c r="C93" s="162"/>
      <c r="D93" s="209"/>
      <c r="E93" s="161"/>
      <c r="F93" s="180"/>
      <c r="G93" s="167"/>
      <c r="H93" s="141"/>
      <c r="I93" s="121"/>
      <c r="J93" s="121"/>
      <c r="K93" s="121"/>
    </row>
    <row r="94" spans="1:11" s="114" customFormat="1" ht="12.75" x14ac:dyDescent="0.2">
      <c r="A94" s="113"/>
      <c r="B94" s="117"/>
      <c r="C94" s="165"/>
      <c r="D94" s="183" t="s">
        <v>126</v>
      </c>
      <c r="E94" s="184"/>
      <c r="F94" s="107"/>
      <c r="G94" s="107"/>
      <c r="H94" s="142">
        <f>SUM(H76:H92)</f>
        <v>0</v>
      </c>
      <c r="I94" s="121"/>
      <c r="J94" s="121"/>
      <c r="K94" s="121"/>
    </row>
    <row r="95" spans="1:11" s="114" customFormat="1" ht="12.75" x14ac:dyDescent="0.2">
      <c r="A95" s="113"/>
      <c r="B95" s="117"/>
      <c r="C95" s="162"/>
      <c r="D95" s="197"/>
      <c r="E95" s="161"/>
      <c r="F95" s="106"/>
      <c r="G95" s="106"/>
      <c r="H95" s="139" t="str">
        <f t="shared" si="2"/>
        <v/>
      </c>
      <c r="I95" s="121"/>
      <c r="J95" s="121"/>
      <c r="K95" s="121"/>
    </row>
    <row r="96" spans="1:11" s="114" customFormat="1" ht="12.75" x14ac:dyDescent="0.2">
      <c r="A96" s="113"/>
      <c r="B96" s="117"/>
      <c r="C96" s="165" t="s">
        <v>42</v>
      </c>
      <c r="D96" s="197" t="s">
        <v>127</v>
      </c>
      <c r="E96" s="161"/>
      <c r="F96" s="106"/>
      <c r="G96" s="106"/>
      <c r="H96" s="139" t="str">
        <f t="shared" si="2"/>
        <v/>
      </c>
      <c r="I96" s="121"/>
      <c r="J96" s="121"/>
      <c r="K96" s="121"/>
    </row>
    <row r="97" spans="1:11" s="114" customFormat="1" ht="12.75" x14ac:dyDescent="0.2">
      <c r="A97" s="113"/>
      <c r="B97" s="117"/>
      <c r="C97" s="165"/>
      <c r="D97" s="197"/>
      <c r="E97" s="161"/>
      <c r="F97" s="106"/>
      <c r="G97" s="106"/>
      <c r="H97" s="139"/>
      <c r="I97" s="121"/>
      <c r="J97" s="121"/>
      <c r="K97" s="121"/>
    </row>
    <row r="98" spans="1:11" s="114" customFormat="1" ht="34.5" customHeight="1" x14ac:dyDescent="0.2">
      <c r="A98" s="113"/>
      <c r="B98" s="117"/>
      <c r="C98" s="162" t="s">
        <v>128</v>
      </c>
      <c r="D98" s="251" t="s">
        <v>129</v>
      </c>
      <c r="E98" s="211"/>
      <c r="F98" s="180"/>
      <c r="G98" s="167"/>
      <c r="H98" s="181" t="str">
        <f t="shared" si="2"/>
        <v/>
      </c>
      <c r="I98" s="121"/>
      <c r="J98" s="121"/>
      <c r="K98" s="121"/>
    </row>
    <row r="99" spans="1:11" s="114" customFormat="1" ht="21.75" customHeight="1" x14ac:dyDescent="0.2">
      <c r="A99" s="113"/>
      <c r="B99" s="117"/>
      <c r="C99" s="162"/>
      <c r="D99" s="251" t="s">
        <v>251</v>
      </c>
      <c r="E99" s="161" t="s">
        <v>246</v>
      </c>
      <c r="F99" s="212">
        <f>1.7*0.7+0.7*0.7</f>
        <v>1.68</v>
      </c>
      <c r="G99" s="167"/>
      <c r="H99" s="141">
        <f>IF(F99&gt;0,(ROUND(SUM(F99*G99),2)),"")</f>
        <v>0</v>
      </c>
      <c r="I99" s="121"/>
      <c r="J99" s="121"/>
      <c r="K99" s="121"/>
    </row>
    <row r="100" spans="1:11" s="114" customFormat="1" ht="23.25" customHeight="1" x14ac:dyDescent="0.2">
      <c r="A100" s="113"/>
      <c r="B100" s="117"/>
      <c r="C100" s="213"/>
      <c r="D100" s="207" t="s">
        <v>330</v>
      </c>
      <c r="E100" s="168"/>
      <c r="F100" s="169"/>
      <c r="G100" s="169"/>
      <c r="H100" s="170"/>
      <c r="I100" s="121"/>
      <c r="J100" s="121"/>
      <c r="K100" s="121"/>
    </row>
    <row r="101" spans="1:11" s="114" customFormat="1" ht="12.75" x14ac:dyDescent="0.2">
      <c r="A101" s="113"/>
      <c r="B101" s="117"/>
      <c r="C101" s="213"/>
      <c r="D101" s="207"/>
      <c r="E101" s="168"/>
      <c r="F101" s="169"/>
      <c r="G101" s="169"/>
      <c r="H101" s="170"/>
      <c r="I101" s="121"/>
      <c r="J101" s="121"/>
      <c r="K101" s="121"/>
    </row>
    <row r="102" spans="1:11" s="114" customFormat="1" ht="75.75" customHeight="1" x14ac:dyDescent="0.2">
      <c r="A102" s="113"/>
      <c r="B102" s="117"/>
      <c r="C102" s="162" t="s">
        <v>130</v>
      </c>
      <c r="D102" s="251" t="s">
        <v>131</v>
      </c>
      <c r="E102" s="161" t="s">
        <v>246</v>
      </c>
      <c r="F102" s="214">
        <f>(2.08+2.07+1.33+0.9)*1.6+3.05*1.2+3.35*0.9</f>
        <v>16.883000000000003</v>
      </c>
      <c r="G102" s="167"/>
      <c r="H102" s="141">
        <f t="shared" si="2"/>
        <v>0</v>
      </c>
      <c r="I102" s="121"/>
      <c r="J102" s="121"/>
      <c r="K102" s="121"/>
    </row>
    <row r="103" spans="1:11" s="114" customFormat="1" ht="19.5" customHeight="1" x14ac:dyDescent="0.2">
      <c r="A103" s="113"/>
      <c r="B103" s="117"/>
      <c r="C103" s="162"/>
      <c r="D103" s="207" t="s">
        <v>329</v>
      </c>
      <c r="E103" s="161"/>
      <c r="F103" s="180"/>
      <c r="G103" s="167"/>
      <c r="H103" s="141" t="str">
        <f t="shared" si="2"/>
        <v/>
      </c>
      <c r="I103" s="121"/>
      <c r="J103" s="121"/>
      <c r="K103" s="121"/>
    </row>
    <row r="104" spans="1:11" s="114" customFormat="1" ht="14.25" customHeight="1" x14ac:dyDescent="0.2">
      <c r="A104" s="113"/>
      <c r="B104" s="117"/>
      <c r="C104" s="162"/>
      <c r="D104" s="207"/>
      <c r="E104" s="161"/>
      <c r="F104" s="180"/>
      <c r="G104" s="167"/>
      <c r="H104" s="141"/>
      <c r="I104" s="121"/>
      <c r="J104" s="121"/>
      <c r="K104" s="121"/>
    </row>
    <row r="105" spans="1:11" s="114" customFormat="1" ht="78.75" customHeight="1" x14ac:dyDescent="0.2">
      <c r="A105" s="113"/>
      <c r="B105" s="117"/>
      <c r="C105" s="162" t="s">
        <v>132</v>
      </c>
      <c r="D105" s="249" t="s">
        <v>133</v>
      </c>
      <c r="E105" s="161" t="s">
        <v>90</v>
      </c>
      <c r="F105" s="215">
        <f>1.33*0.9+2.08*2.07</f>
        <v>5.5026000000000002</v>
      </c>
      <c r="G105" s="167"/>
      <c r="H105" s="141">
        <f t="shared" si="2"/>
        <v>0</v>
      </c>
      <c r="I105" s="121"/>
      <c r="J105" s="121"/>
      <c r="K105" s="121"/>
    </row>
    <row r="106" spans="1:11" s="114" customFormat="1" ht="19.5" customHeight="1" x14ac:dyDescent="0.2">
      <c r="A106" s="113"/>
      <c r="B106" s="117"/>
      <c r="C106" s="162"/>
      <c r="D106" s="208" t="s">
        <v>319</v>
      </c>
      <c r="E106" s="161"/>
      <c r="F106" s="180"/>
      <c r="G106" s="167"/>
      <c r="H106" s="141"/>
      <c r="I106" s="121"/>
      <c r="J106" s="121"/>
      <c r="K106" s="121"/>
    </row>
    <row r="107" spans="1:11" s="114" customFormat="1" ht="12.75" x14ac:dyDescent="0.2">
      <c r="A107" s="113"/>
      <c r="B107" s="117"/>
      <c r="C107" s="162"/>
      <c r="D107" s="208"/>
      <c r="E107" s="161"/>
      <c r="F107" s="180"/>
      <c r="G107" s="167"/>
      <c r="H107" s="141"/>
      <c r="I107" s="121"/>
      <c r="J107" s="121"/>
      <c r="K107" s="121"/>
    </row>
    <row r="108" spans="1:11" s="114" customFormat="1" ht="33.75" customHeight="1" x14ac:dyDescent="0.2">
      <c r="A108" s="113"/>
      <c r="B108" s="117"/>
      <c r="C108" s="162" t="s">
        <v>252</v>
      </c>
      <c r="D108" s="237" t="s">
        <v>135</v>
      </c>
      <c r="E108" s="161" t="s">
        <v>107</v>
      </c>
      <c r="F108" s="180">
        <v>1</v>
      </c>
      <c r="G108" s="167"/>
      <c r="H108" s="141">
        <f>IF(F108&gt;0,(ROUND(SUM(F108*G108),2)),"")</f>
        <v>0</v>
      </c>
      <c r="I108" s="121"/>
      <c r="J108" s="121"/>
      <c r="K108" s="121"/>
    </row>
    <row r="109" spans="1:11" s="114" customFormat="1" ht="12.75" x14ac:dyDescent="0.2">
      <c r="A109" s="113"/>
      <c r="B109" s="117"/>
      <c r="C109" s="162"/>
      <c r="D109" s="247"/>
      <c r="E109" s="216"/>
      <c r="F109" s="180"/>
      <c r="G109" s="167"/>
      <c r="H109" s="141" t="str">
        <f>IF(F109&gt;0,(ROUND(SUM(F109*G109),2)),"")</f>
        <v/>
      </c>
      <c r="I109" s="121"/>
      <c r="J109" s="121"/>
      <c r="K109" s="121"/>
    </row>
    <row r="110" spans="1:11" s="114" customFormat="1" ht="48" customHeight="1" x14ac:dyDescent="0.2">
      <c r="A110" s="113"/>
      <c r="B110" s="117"/>
      <c r="C110" s="162" t="s">
        <v>134</v>
      </c>
      <c r="D110" s="237" t="s">
        <v>136</v>
      </c>
      <c r="E110" s="216" t="s">
        <v>107</v>
      </c>
      <c r="F110" s="180">
        <v>1</v>
      </c>
      <c r="G110" s="167"/>
      <c r="H110" s="141">
        <f>IF(F110&gt;0,(ROUND(SUM(F110*G110),2)),"")</f>
        <v>0</v>
      </c>
      <c r="I110" s="121"/>
      <c r="J110" s="121"/>
      <c r="K110" s="121"/>
    </row>
    <row r="111" spans="1:11" s="114" customFormat="1" ht="12.75" x14ac:dyDescent="0.2">
      <c r="A111" s="113"/>
      <c r="B111" s="117"/>
      <c r="C111" s="162"/>
      <c r="D111" s="238"/>
      <c r="E111" s="173"/>
      <c r="F111" s="174"/>
      <c r="G111" s="175"/>
      <c r="H111" s="176" t="str">
        <f>IF(F111&gt;0,(ROUND(SUM(F111*G111),2)),"")</f>
        <v/>
      </c>
      <c r="I111" s="121"/>
      <c r="J111" s="121"/>
      <c r="K111" s="121"/>
    </row>
    <row r="112" spans="1:11" s="114" customFormat="1" ht="20.25" customHeight="1" x14ac:dyDescent="0.2">
      <c r="A112" s="113"/>
      <c r="B112" s="117"/>
      <c r="C112" s="162" t="s">
        <v>253</v>
      </c>
      <c r="D112" s="237" t="s">
        <v>137</v>
      </c>
      <c r="E112" s="161" t="s">
        <v>107</v>
      </c>
      <c r="F112" s="180">
        <v>1</v>
      </c>
      <c r="G112" s="167"/>
      <c r="H112" s="141">
        <f>IF(F112&gt;0,(ROUND(SUM(F112*G112),2)),"")</f>
        <v>0</v>
      </c>
      <c r="I112" s="121"/>
      <c r="J112" s="121"/>
      <c r="K112" s="121"/>
    </row>
    <row r="113" spans="1:11" s="114" customFormat="1" ht="12.75" x14ac:dyDescent="0.2">
      <c r="A113" s="113"/>
      <c r="B113" s="117"/>
      <c r="C113" s="162"/>
      <c r="D113" s="247"/>
      <c r="E113" s="168"/>
      <c r="F113" s="169"/>
      <c r="G113" s="169"/>
      <c r="H113" s="170"/>
      <c r="I113" s="121"/>
      <c r="J113" s="121"/>
      <c r="K113" s="121"/>
    </row>
    <row r="114" spans="1:11" s="114" customFormat="1" ht="12.75" x14ac:dyDescent="0.2">
      <c r="A114" s="113"/>
      <c r="B114" s="117"/>
      <c r="C114" s="165"/>
      <c r="D114" s="183" t="s">
        <v>138</v>
      </c>
      <c r="E114" s="184"/>
      <c r="F114" s="107"/>
      <c r="G114" s="107"/>
      <c r="H114" s="142">
        <f>SUM(H98:H112)</f>
        <v>0</v>
      </c>
      <c r="I114" s="121"/>
      <c r="J114" s="121"/>
      <c r="K114" s="121"/>
    </row>
    <row r="115" spans="1:11" s="114" customFormat="1" ht="12.75" x14ac:dyDescent="0.2">
      <c r="A115" s="113"/>
      <c r="B115" s="117"/>
      <c r="C115" s="162"/>
      <c r="D115" s="237"/>
      <c r="E115" s="161"/>
      <c r="F115" s="106"/>
      <c r="G115" s="106"/>
      <c r="H115" s="181" t="str">
        <f t="shared" si="2"/>
        <v/>
      </c>
      <c r="I115" s="121"/>
      <c r="J115" s="121"/>
      <c r="K115" s="121"/>
    </row>
    <row r="116" spans="1:11" s="114" customFormat="1" ht="12.75" x14ac:dyDescent="0.2">
      <c r="A116" s="113"/>
      <c r="B116" s="117"/>
      <c r="C116" s="165" t="s">
        <v>38</v>
      </c>
      <c r="D116" s="197" t="s">
        <v>139</v>
      </c>
      <c r="E116" s="161"/>
      <c r="F116" s="106"/>
      <c r="G116" s="106"/>
      <c r="H116" s="139" t="str">
        <f t="shared" si="2"/>
        <v/>
      </c>
      <c r="I116" s="121"/>
      <c r="J116" s="121"/>
      <c r="K116" s="121"/>
    </row>
    <row r="117" spans="1:11" s="114" customFormat="1" ht="12.75" x14ac:dyDescent="0.2">
      <c r="A117" s="113"/>
      <c r="B117" s="117"/>
      <c r="C117" s="165"/>
      <c r="D117" s="197"/>
      <c r="E117" s="161"/>
      <c r="F117" s="106"/>
      <c r="G117" s="106"/>
      <c r="H117" s="139"/>
      <c r="I117" s="121"/>
      <c r="J117" s="121"/>
      <c r="K117" s="121"/>
    </row>
    <row r="118" spans="1:11" s="114" customFormat="1" ht="49.5" customHeight="1" x14ac:dyDescent="0.2">
      <c r="A118" s="113"/>
      <c r="B118" s="117"/>
      <c r="C118" s="162" t="s">
        <v>140</v>
      </c>
      <c r="D118" s="237" t="s">
        <v>141</v>
      </c>
      <c r="E118" s="161" t="s">
        <v>246</v>
      </c>
      <c r="F118" s="180">
        <f>1.53*1.1+2.28*2.27</f>
        <v>6.8585999999999991</v>
      </c>
      <c r="G118" s="167"/>
      <c r="H118" s="141">
        <f>IF(F118&gt;0,(ROUND(SUM(F118*G118),2)),"")</f>
        <v>0</v>
      </c>
      <c r="I118" s="121"/>
      <c r="J118" s="121"/>
      <c r="K118" s="121"/>
    </row>
    <row r="119" spans="1:11" s="114" customFormat="1" ht="22.5" customHeight="1" x14ac:dyDescent="0.2">
      <c r="A119" s="113"/>
      <c r="B119" s="117"/>
      <c r="C119" s="162"/>
      <c r="D119" s="208" t="s">
        <v>331</v>
      </c>
      <c r="E119" s="168"/>
      <c r="F119" s="169"/>
      <c r="G119" s="169"/>
      <c r="H119" s="170"/>
      <c r="I119" s="121"/>
      <c r="J119" s="121"/>
      <c r="K119" s="121"/>
    </row>
    <row r="120" spans="1:11" s="114" customFormat="1" ht="12.75" x14ac:dyDescent="0.2">
      <c r="A120" s="113"/>
      <c r="B120" s="117"/>
      <c r="C120" s="165"/>
      <c r="D120" s="183" t="s">
        <v>142</v>
      </c>
      <c r="E120" s="184"/>
      <c r="F120" s="107"/>
      <c r="G120" s="107"/>
      <c r="H120" s="142">
        <f>SUM(H118:H118)</f>
        <v>0</v>
      </c>
      <c r="I120" s="121"/>
      <c r="J120" s="121"/>
      <c r="K120" s="121"/>
    </row>
    <row r="121" spans="1:11" s="114" customFormat="1" ht="12.75" x14ac:dyDescent="0.2">
      <c r="A121" s="113"/>
      <c r="B121" s="117"/>
      <c r="C121" s="162"/>
      <c r="D121" s="237"/>
      <c r="E121" s="161"/>
      <c r="F121" s="106"/>
      <c r="G121" s="106"/>
      <c r="H121" s="139" t="str">
        <f t="shared" si="2"/>
        <v/>
      </c>
      <c r="I121" s="121"/>
      <c r="J121" s="121"/>
      <c r="K121" s="121"/>
    </row>
    <row r="122" spans="1:11" s="114" customFormat="1" ht="12.75" x14ac:dyDescent="0.2">
      <c r="A122" s="113"/>
      <c r="B122" s="117"/>
      <c r="C122" s="165" t="s">
        <v>143</v>
      </c>
      <c r="D122" s="197" t="s">
        <v>144</v>
      </c>
      <c r="E122" s="161"/>
      <c r="F122" s="106"/>
      <c r="G122" s="106"/>
      <c r="H122" s="139" t="str">
        <f t="shared" si="2"/>
        <v/>
      </c>
      <c r="I122" s="121"/>
      <c r="J122" s="121"/>
      <c r="K122" s="121"/>
    </row>
    <row r="123" spans="1:11" s="114" customFormat="1" ht="12.75" x14ac:dyDescent="0.2">
      <c r="A123" s="113"/>
      <c r="B123" s="117"/>
      <c r="C123" s="165"/>
      <c r="D123" s="197"/>
      <c r="E123" s="161"/>
      <c r="F123" s="106"/>
      <c r="G123" s="106"/>
      <c r="H123" s="139"/>
      <c r="I123" s="121"/>
      <c r="J123" s="121"/>
      <c r="K123" s="121"/>
    </row>
    <row r="124" spans="1:11" s="114" customFormat="1" ht="70.5" customHeight="1" x14ac:dyDescent="0.2">
      <c r="A124" s="113"/>
      <c r="B124" s="117"/>
      <c r="C124" s="162" t="s">
        <v>145</v>
      </c>
      <c r="D124" s="237" t="s">
        <v>146</v>
      </c>
      <c r="E124" s="161" t="s">
        <v>246</v>
      </c>
      <c r="F124" s="180">
        <f>0.43*1.11+2.02*2.77+2.45*4.35-0.55*0.5+1.33*0.9+2.08*2.07+1.05*3.6</f>
        <v>25.7378</v>
      </c>
      <c r="G124" s="167"/>
      <c r="H124" s="141">
        <f>IF(F124&gt;0,(ROUND(SUM(F124*G124),2)),"")</f>
        <v>0</v>
      </c>
      <c r="I124" s="121"/>
      <c r="J124" s="121"/>
      <c r="K124" s="121"/>
    </row>
    <row r="125" spans="1:11" s="114" customFormat="1" ht="36" customHeight="1" x14ac:dyDescent="0.2">
      <c r="A125" s="113"/>
      <c r="B125" s="117"/>
      <c r="C125" s="162"/>
      <c r="D125" s="207" t="s">
        <v>332</v>
      </c>
      <c r="E125" s="173"/>
      <c r="F125" s="174"/>
      <c r="G125" s="175"/>
      <c r="H125" s="176" t="str">
        <f>IF(F125&gt;0,(ROUND(SUM(F125*G125),2)),"")</f>
        <v/>
      </c>
      <c r="I125" s="121"/>
      <c r="J125" s="121"/>
      <c r="K125" s="121"/>
    </row>
    <row r="126" spans="1:11" s="114" customFormat="1" ht="14.25" customHeight="1" x14ac:dyDescent="0.2">
      <c r="A126" s="113"/>
      <c r="B126" s="117"/>
      <c r="C126" s="162"/>
      <c r="D126" s="207"/>
      <c r="E126" s="173"/>
      <c r="F126" s="174"/>
      <c r="G126" s="175"/>
      <c r="H126" s="176"/>
      <c r="I126" s="121"/>
      <c r="J126" s="121"/>
      <c r="K126" s="121"/>
    </row>
    <row r="127" spans="1:11" s="114" customFormat="1" ht="69" customHeight="1" x14ac:dyDescent="0.2">
      <c r="A127" s="113"/>
      <c r="B127" s="117"/>
      <c r="C127" s="178" t="s">
        <v>147</v>
      </c>
      <c r="D127" s="237" t="s">
        <v>304</v>
      </c>
      <c r="E127" s="161" t="s">
        <v>246</v>
      </c>
      <c r="F127" s="180">
        <f>(1.33+0.9+2.08+2.07)*2*2.52+(2.45+2.77+2.45+4.35+0.55+1.05+3.6)*2*0.1</f>
        <v>35.599200000000003</v>
      </c>
      <c r="G127" s="167"/>
      <c r="H127" s="141">
        <f>IF(F127&gt;0,(ROUND(SUM(F127*G127),2)),"")</f>
        <v>0</v>
      </c>
      <c r="I127" s="121"/>
      <c r="J127" s="121"/>
      <c r="K127" s="121"/>
    </row>
    <row r="128" spans="1:11" s="114" customFormat="1" ht="36" customHeight="1" x14ac:dyDescent="0.2">
      <c r="A128" s="113"/>
      <c r="B128" s="117"/>
      <c r="C128" s="178"/>
      <c r="D128" s="207" t="s">
        <v>333</v>
      </c>
      <c r="E128" s="168"/>
      <c r="F128" s="169"/>
      <c r="G128" s="169"/>
      <c r="H128" s="170"/>
      <c r="I128" s="121"/>
      <c r="J128" s="121"/>
      <c r="K128" s="121"/>
    </row>
    <row r="129" spans="1:11" s="114" customFormat="1" ht="12.75" x14ac:dyDescent="0.2">
      <c r="A129" s="113"/>
      <c r="B129" s="117"/>
      <c r="C129" s="165"/>
      <c r="D129" s="183" t="s">
        <v>148</v>
      </c>
      <c r="E129" s="184"/>
      <c r="F129" s="107"/>
      <c r="G129" s="107"/>
      <c r="H129" s="142">
        <f>SUM(H124:H127)</f>
        <v>0</v>
      </c>
      <c r="I129" s="121"/>
      <c r="J129" s="121"/>
      <c r="K129" s="121"/>
    </row>
    <row r="130" spans="1:11" s="114" customFormat="1" ht="12.75" x14ac:dyDescent="0.2">
      <c r="A130" s="113"/>
      <c r="B130" s="117"/>
      <c r="C130" s="162"/>
      <c r="D130" s="237"/>
      <c r="E130" s="161"/>
      <c r="F130" s="106"/>
      <c r="G130" s="106"/>
      <c r="H130" s="139" t="str">
        <f t="shared" si="2"/>
        <v/>
      </c>
      <c r="I130" s="121"/>
      <c r="J130" s="121"/>
      <c r="K130" s="121"/>
    </row>
    <row r="131" spans="1:11" s="114" customFormat="1" ht="12.75" x14ac:dyDescent="0.2">
      <c r="A131" s="113"/>
      <c r="B131" s="117"/>
      <c r="C131" s="165" t="s">
        <v>149</v>
      </c>
      <c r="D131" s="197" t="s">
        <v>150</v>
      </c>
      <c r="E131" s="161"/>
      <c r="F131" s="106"/>
      <c r="G131" s="106"/>
      <c r="H131" s="139" t="str">
        <f t="shared" si="2"/>
        <v/>
      </c>
      <c r="I131" s="121"/>
      <c r="J131" s="121"/>
      <c r="K131" s="121"/>
    </row>
    <row r="132" spans="1:11" s="114" customFormat="1" ht="12.75" x14ac:dyDescent="0.2">
      <c r="A132" s="113"/>
      <c r="B132" s="117"/>
      <c r="C132" s="165"/>
      <c r="D132" s="197"/>
      <c r="E132" s="161"/>
      <c r="F132" s="106"/>
      <c r="G132" s="106"/>
      <c r="H132" s="139"/>
      <c r="I132" s="121"/>
      <c r="J132" s="121"/>
      <c r="K132" s="121"/>
    </row>
    <row r="133" spans="1:11" s="114" customFormat="1" ht="53.25" customHeight="1" x14ac:dyDescent="0.2">
      <c r="A133" s="113"/>
      <c r="B133" s="117"/>
      <c r="C133" s="178" t="s">
        <v>151</v>
      </c>
      <c r="D133" s="237" t="s">
        <v>152</v>
      </c>
      <c r="E133" s="186"/>
      <c r="F133" s="180"/>
      <c r="G133" s="167"/>
      <c r="H133" s="181" t="str">
        <f t="shared" si="2"/>
        <v/>
      </c>
      <c r="I133" s="121"/>
      <c r="J133" s="121"/>
      <c r="K133" s="121"/>
    </row>
    <row r="134" spans="1:11" s="114" customFormat="1" ht="18" customHeight="1" x14ac:dyDescent="0.2">
      <c r="A134" s="113"/>
      <c r="B134" s="117"/>
      <c r="C134" s="178"/>
      <c r="D134" s="237" t="s">
        <v>254</v>
      </c>
      <c r="E134" s="161" t="s">
        <v>246</v>
      </c>
      <c r="F134" s="180">
        <f>(2.45+2.77+2.45+4.35+0.55+3.53+5+3.54+3.38+2.06+3.38+1.05+3.6)*2*2.52</f>
        <v>192.0744</v>
      </c>
      <c r="G134" s="167"/>
      <c r="H134" s="141">
        <f>IF(F134&gt;0,(ROUND(SUM(F134*G134),2)),"")</f>
        <v>0</v>
      </c>
      <c r="I134" s="121"/>
      <c r="J134" s="121"/>
      <c r="K134" s="121"/>
    </row>
    <row r="135" spans="1:11" s="114" customFormat="1" ht="31.5" customHeight="1" x14ac:dyDescent="0.2">
      <c r="A135" s="113"/>
      <c r="B135" s="117"/>
      <c r="C135" s="178"/>
      <c r="D135" s="238" t="s">
        <v>334</v>
      </c>
      <c r="E135" s="186"/>
      <c r="F135" s="180"/>
      <c r="G135" s="167"/>
      <c r="H135" s="181" t="str">
        <f>IF(F135&gt;0,(ROUND(SUM(F135*G135),2)),"")</f>
        <v/>
      </c>
      <c r="I135" s="121"/>
      <c r="J135" s="121"/>
      <c r="K135" s="121"/>
    </row>
    <row r="136" spans="1:11" s="114" customFormat="1" ht="12.75" x14ac:dyDescent="0.2">
      <c r="A136" s="113"/>
      <c r="B136" s="117"/>
      <c r="C136" s="178"/>
      <c r="D136" s="238"/>
      <c r="E136" s="186"/>
      <c r="F136" s="180"/>
      <c r="G136" s="167"/>
      <c r="H136" s="181"/>
      <c r="I136" s="121"/>
      <c r="J136" s="121"/>
      <c r="K136" s="121"/>
    </row>
    <row r="137" spans="1:11" s="114" customFormat="1" ht="54" customHeight="1" x14ac:dyDescent="0.2">
      <c r="A137" s="113"/>
      <c r="B137" s="117"/>
      <c r="C137" s="178" t="s">
        <v>153</v>
      </c>
      <c r="D137" s="237" t="s">
        <v>154</v>
      </c>
      <c r="E137" s="173"/>
      <c r="F137" s="174"/>
      <c r="G137" s="175"/>
      <c r="H137" s="176" t="str">
        <f>IF(F137&gt;0,(ROUND(SUM(F137*G137),2)),"")</f>
        <v/>
      </c>
      <c r="I137" s="121"/>
      <c r="J137" s="121"/>
      <c r="K137" s="121"/>
    </row>
    <row r="138" spans="1:11" s="114" customFormat="1" ht="21.75" customHeight="1" x14ac:dyDescent="0.2">
      <c r="A138" s="113"/>
      <c r="B138" s="117"/>
      <c r="C138" s="178"/>
      <c r="D138" s="237" t="s">
        <v>255</v>
      </c>
      <c r="E138" s="161" t="s">
        <v>246</v>
      </c>
      <c r="F138" s="217">
        <f>(0.43*1.11+2.02*2.77+1.33*0.9+2.08*2.07+2.45*4.35+3.53*5+1.05*3.6+3.54*3.38+2.06*3.38)</f>
        <v>62.590800000000002</v>
      </c>
      <c r="G138" s="167"/>
      <c r="H138" s="141">
        <f>IF(F138&gt;0,(ROUND(SUM(F138*G138),2)),"")</f>
        <v>0</v>
      </c>
      <c r="I138" s="121"/>
      <c r="J138" s="121"/>
      <c r="K138" s="121"/>
    </row>
    <row r="139" spans="1:11" s="114" customFormat="1" ht="33" customHeight="1" x14ac:dyDescent="0.2">
      <c r="A139" s="113"/>
      <c r="B139" s="117"/>
      <c r="C139" s="178"/>
      <c r="D139" s="238" t="s">
        <v>335</v>
      </c>
      <c r="E139" s="168"/>
      <c r="F139" s="169"/>
      <c r="G139" s="169"/>
      <c r="H139" s="170"/>
      <c r="I139" s="121"/>
      <c r="J139" s="121"/>
      <c r="K139" s="121"/>
    </row>
    <row r="140" spans="1:11" s="114" customFormat="1" ht="12.75" x14ac:dyDescent="0.2">
      <c r="A140" s="113"/>
      <c r="B140" s="117"/>
      <c r="C140" s="165"/>
      <c r="D140" s="183" t="s">
        <v>155</v>
      </c>
      <c r="E140" s="184"/>
      <c r="F140" s="107"/>
      <c r="G140" s="107"/>
      <c r="H140" s="142">
        <f>SUM(H133:H138)</f>
        <v>0</v>
      </c>
      <c r="I140" s="121"/>
      <c r="J140" s="121"/>
      <c r="K140" s="121"/>
    </row>
    <row r="141" spans="1:11" s="114" customFormat="1" ht="12.75" x14ac:dyDescent="0.2">
      <c r="A141" s="113"/>
      <c r="B141" s="117"/>
      <c r="C141" s="178"/>
      <c r="D141" s="237"/>
      <c r="E141" s="186"/>
      <c r="F141" s="106"/>
      <c r="G141" s="106"/>
      <c r="H141" s="139" t="str">
        <f t="shared" si="2"/>
        <v/>
      </c>
      <c r="I141" s="121"/>
      <c r="J141" s="121"/>
      <c r="K141" s="121"/>
    </row>
    <row r="142" spans="1:11" s="114" customFormat="1" ht="20.25" customHeight="1" x14ac:dyDescent="0.2">
      <c r="A142" s="113"/>
      <c r="B142" s="117"/>
      <c r="C142" s="165" t="s">
        <v>156</v>
      </c>
      <c r="D142" s="197" t="s">
        <v>157</v>
      </c>
      <c r="E142" s="161"/>
      <c r="F142" s="106"/>
      <c r="G142" s="106"/>
      <c r="H142" s="139" t="str">
        <f t="shared" si="2"/>
        <v/>
      </c>
      <c r="I142" s="121"/>
      <c r="J142" s="121"/>
      <c r="K142" s="121"/>
    </row>
    <row r="143" spans="1:11" s="114" customFormat="1" ht="12.75" x14ac:dyDescent="0.2">
      <c r="A143" s="113"/>
      <c r="B143" s="117"/>
      <c r="C143" s="165"/>
      <c r="D143" s="197"/>
      <c r="E143" s="161"/>
      <c r="F143" s="106"/>
      <c r="G143" s="106"/>
      <c r="H143" s="139"/>
      <c r="I143" s="121"/>
      <c r="J143" s="121"/>
      <c r="K143" s="121"/>
    </row>
    <row r="144" spans="1:11" s="114" customFormat="1" ht="21.75" customHeight="1" x14ac:dyDescent="0.2">
      <c r="A144" s="113"/>
      <c r="B144" s="117"/>
      <c r="C144" s="178" t="s">
        <v>257</v>
      </c>
      <c r="D144" s="237" t="s">
        <v>158</v>
      </c>
      <c r="E144" s="186"/>
      <c r="F144" s="180"/>
      <c r="G144" s="167"/>
      <c r="H144" s="181" t="str">
        <f t="shared" si="2"/>
        <v/>
      </c>
      <c r="I144" s="121"/>
      <c r="J144" s="121"/>
      <c r="K144" s="121"/>
    </row>
    <row r="145" spans="1:11" s="114" customFormat="1" ht="21.75" customHeight="1" x14ac:dyDescent="0.2">
      <c r="A145" s="113"/>
      <c r="B145" s="117"/>
      <c r="C145" s="178"/>
      <c r="D145" s="237" t="s">
        <v>256</v>
      </c>
      <c r="E145" s="186" t="s">
        <v>248</v>
      </c>
      <c r="F145" s="180">
        <v>0.9</v>
      </c>
      <c r="G145" s="167"/>
      <c r="H145" s="141">
        <f>IF(F145&gt;0,(ROUND(SUM(F145*G145),2)),"")</f>
        <v>0</v>
      </c>
      <c r="I145" s="121"/>
      <c r="J145" s="121"/>
      <c r="K145" s="121"/>
    </row>
    <row r="146" spans="1:11" s="114" customFormat="1" ht="12.75" x14ac:dyDescent="0.2">
      <c r="A146" s="113"/>
      <c r="B146" s="117"/>
      <c r="C146" s="178"/>
      <c r="D146" s="233"/>
      <c r="E146" s="168"/>
      <c r="F146" s="169"/>
      <c r="G146" s="169"/>
      <c r="H146" s="170"/>
      <c r="I146" s="121"/>
      <c r="J146" s="121"/>
      <c r="K146" s="121"/>
    </row>
    <row r="147" spans="1:11" s="114" customFormat="1" ht="12.75" x14ac:dyDescent="0.2">
      <c r="A147" s="113"/>
      <c r="B147" s="117"/>
      <c r="C147" s="165"/>
      <c r="D147" s="183" t="s">
        <v>159</v>
      </c>
      <c r="E147" s="184"/>
      <c r="F147" s="107"/>
      <c r="G147" s="107"/>
      <c r="H147" s="142">
        <f>SUM(H144:H145)</f>
        <v>0</v>
      </c>
      <c r="I147" s="121"/>
      <c r="J147" s="121"/>
      <c r="K147" s="121"/>
    </row>
    <row r="148" spans="1:11" s="114" customFormat="1" ht="12.75" x14ac:dyDescent="0.2">
      <c r="A148" s="113"/>
      <c r="B148" s="117"/>
      <c r="C148" s="178"/>
      <c r="D148" s="237"/>
      <c r="E148" s="186"/>
      <c r="F148" s="106"/>
      <c r="G148" s="106"/>
      <c r="H148" s="139" t="str">
        <f t="shared" ref="H148:H213" si="4">IF(F148&gt;0,(ROUND(SUM(F148*G148),2)),"")</f>
        <v/>
      </c>
      <c r="I148" s="121"/>
      <c r="J148" s="121"/>
      <c r="K148" s="121"/>
    </row>
    <row r="149" spans="1:11" s="114" customFormat="1" ht="12.75" x14ac:dyDescent="0.2">
      <c r="A149" s="113"/>
      <c r="B149" s="117"/>
      <c r="C149" s="165" t="s">
        <v>160</v>
      </c>
      <c r="D149" s="197" t="s">
        <v>161</v>
      </c>
      <c r="E149" s="161"/>
      <c r="F149" s="106"/>
      <c r="G149" s="106"/>
      <c r="H149" s="139" t="str">
        <f t="shared" si="4"/>
        <v/>
      </c>
      <c r="I149" s="121"/>
      <c r="J149" s="121"/>
      <c r="K149" s="121"/>
    </row>
    <row r="150" spans="1:11" s="114" customFormat="1" ht="12.75" x14ac:dyDescent="0.2">
      <c r="A150" s="113"/>
      <c r="B150" s="117"/>
      <c r="C150" s="165"/>
      <c r="D150" s="197"/>
      <c r="E150" s="161"/>
      <c r="F150" s="106"/>
      <c r="G150" s="106"/>
      <c r="H150" s="139"/>
      <c r="I150" s="121"/>
      <c r="J150" s="121"/>
      <c r="K150" s="121"/>
    </row>
    <row r="151" spans="1:11" s="114" customFormat="1" ht="47.25" customHeight="1" x14ac:dyDescent="0.2">
      <c r="A151" s="113"/>
      <c r="B151" s="117"/>
      <c r="C151" s="178" t="s">
        <v>162</v>
      </c>
      <c r="D151" s="218" t="s">
        <v>163</v>
      </c>
      <c r="E151" s="161" t="s">
        <v>246</v>
      </c>
      <c r="F151" s="180">
        <f>3.53*5+2.54*3.38+2.06*3.38</f>
        <v>33.198</v>
      </c>
      <c r="G151" s="167"/>
      <c r="H151" s="141">
        <f>IF(F151&gt;0,(ROUND(SUM(F151*G151),2)),"")</f>
        <v>0</v>
      </c>
      <c r="I151" s="121"/>
      <c r="J151" s="121"/>
      <c r="K151" s="121"/>
    </row>
    <row r="152" spans="1:11" s="114" customFormat="1" ht="23.25" customHeight="1" x14ac:dyDescent="0.2">
      <c r="A152" s="113"/>
      <c r="B152" s="117"/>
      <c r="C152" s="178"/>
      <c r="D152" s="238" t="s">
        <v>336</v>
      </c>
      <c r="E152" s="173"/>
      <c r="F152" s="174"/>
      <c r="G152" s="175"/>
      <c r="H152" s="176" t="str">
        <f>IF(F152&gt;0,(ROUND(SUM(F152*G152),2)),"")</f>
        <v/>
      </c>
      <c r="I152" s="121"/>
      <c r="J152" s="121"/>
      <c r="K152" s="121"/>
    </row>
    <row r="153" spans="1:11" s="114" customFormat="1" ht="15" customHeight="1" x14ac:dyDescent="0.2">
      <c r="A153" s="113"/>
      <c r="B153" s="117"/>
      <c r="C153" s="178"/>
      <c r="D153" s="238"/>
      <c r="E153" s="173"/>
      <c r="F153" s="174"/>
      <c r="G153" s="175"/>
      <c r="H153" s="176"/>
      <c r="I153" s="121"/>
      <c r="J153" s="121"/>
      <c r="K153" s="121"/>
    </row>
    <row r="154" spans="1:11" s="114" customFormat="1" ht="101.25" customHeight="1" x14ac:dyDescent="0.2">
      <c r="A154" s="113"/>
      <c r="B154" s="117"/>
      <c r="C154" s="178" t="s">
        <v>258</v>
      </c>
      <c r="D154" s="237" t="s">
        <v>165</v>
      </c>
      <c r="E154" s="161" t="s">
        <v>246</v>
      </c>
      <c r="F154" s="180">
        <f>3.53*5+2.54*3.38+2.06*3.38</f>
        <v>33.198</v>
      </c>
      <c r="G154" s="167"/>
      <c r="H154" s="141">
        <f>IF(F154&gt;0,(ROUND(SUM(F154*G154),2)),"")</f>
        <v>0</v>
      </c>
      <c r="I154" s="121"/>
      <c r="J154" s="121"/>
      <c r="K154" s="121"/>
    </row>
    <row r="155" spans="1:11" s="114" customFormat="1" ht="20.25" customHeight="1" x14ac:dyDescent="0.2">
      <c r="A155" s="113"/>
      <c r="B155" s="117"/>
      <c r="C155" s="178"/>
      <c r="D155" s="246" t="s">
        <v>336</v>
      </c>
      <c r="E155" s="173"/>
      <c r="F155" s="174"/>
      <c r="G155" s="175"/>
      <c r="H155" s="176" t="str">
        <f>IF(F155&gt;0,(ROUND(SUM(F155*G155),2)),"")</f>
        <v/>
      </c>
      <c r="I155" s="121"/>
      <c r="J155" s="121"/>
      <c r="K155" s="121"/>
    </row>
    <row r="156" spans="1:11" s="114" customFormat="1" ht="15" customHeight="1" x14ac:dyDescent="0.2">
      <c r="A156" s="113"/>
      <c r="B156" s="117"/>
      <c r="C156" s="178"/>
      <c r="D156" s="246"/>
      <c r="E156" s="173"/>
      <c r="F156" s="174"/>
      <c r="G156" s="175"/>
      <c r="H156" s="176"/>
      <c r="I156" s="121"/>
      <c r="J156" s="121"/>
      <c r="K156" s="121"/>
    </row>
    <row r="157" spans="1:11" s="114" customFormat="1" ht="33" customHeight="1" x14ac:dyDescent="0.2">
      <c r="A157" s="113"/>
      <c r="B157" s="117"/>
      <c r="C157" s="178" t="s">
        <v>164</v>
      </c>
      <c r="D157" s="237" t="s">
        <v>166</v>
      </c>
      <c r="E157" s="161" t="s">
        <v>167</v>
      </c>
      <c r="F157" s="163">
        <f>0.9+0.8*2</f>
        <v>2.5</v>
      </c>
      <c r="G157" s="167"/>
      <c r="H157" s="141">
        <f>IF(F157&gt;0,(ROUND(SUM(F157*G157),2)),"")</f>
        <v>0</v>
      </c>
      <c r="I157" s="121"/>
      <c r="J157" s="121"/>
      <c r="K157" s="121"/>
    </row>
    <row r="158" spans="1:11" s="114" customFormat="1" ht="16.5" customHeight="1" x14ac:dyDescent="0.2">
      <c r="A158" s="113"/>
      <c r="B158" s="117"/>
      <c r="C158" s="178"/>
      <c r="D158" s="246" t="s">
        <v>337</v>
      </c>
      <c r="E158" s="168"/>
      <c r="F158" s="169"/>
      <c r="G158" s="169"/>
      <c r="H158" s="170"/>
      <c r="I158" s="121"/>
      <c r="J158" s="121"/>
      <c r="K158" s="121"/>
    </row>
    <row r="159" spans="1:11" s="114" customFormat="1" ht="12.75" x14ac:dyDescent="0.2">
      <c r="A159" s="113"/>
      <c r="B159" s="117"/>
      <c r="C159" s="165"/>
      <c r="D159" s="183" t="s">
        <v>168</v>
      </c>
      <c r="E159" s="184"/>
      <c r="F159" s="107"/>
      <c r="G159" s="107"/>
      <c r="H159" s="142">
        <f>SUM(H151:H157)</f>
        <v>0</v>
      </c>
      <c r="I159" s="121"/>
      <c r="J159" s="121"/>
      <c r="K159" s="121"/>
    </row>
    <row r="160" spans="1:11" s="114" customFormat="1" ht="12.75" x14ac:dyDescent="0.2">
      <c r="A160" s="113"/>
      <c r="B160" s="117"/>
      <c r="C160" s="178"/>
      <c r="D160" s="237"/>
      <c r="E160" s="186"/>
      <c r="F160" s="106"/>
      <c r="G160" s="106"/>
      <c r="H160" s="139" t="str">
        <f t="shared" si="4"/>
        <v/>
      </c>
      <c r="I160" s="121"/>
      <c r="J160" s="121"/>
      <c r="K160" s="121"/>
    </row>
    <row r="161" spans="1:11" s="114" customFormat="1" ht="12.75" x14ac:dyDescent="0.2">
      <c r="A161" s="113"/>
      <c r="B161" s="117"/>
      <c r="C161" s="178"/>
      <c r="D161" s="237"/>
      <c r="E161" s="186"/>
      <c r="F161" s="106"/>
      <c r="G161" s="106"/>
      <c r="H161" s="139" t="str">
        <f t="shared" si="4"/>
        <v/>
      </c>
      <c r="I161" s="121"/>
      <c r="J161" s="121"/>
      <c r="K161" s="121"/>
    </row>
    <row r="162" spans="1:11" s="114" customFormat="1" ht="12.75" x14ac:dyDescent="0.2">
      <c r="A162" s="113"/>
      <c r="B162" s="117"/>
      <c r="C162" s="178"/>
      <c r="D162" s="185" t="s">
        <v>169</v>
      </c>
      <c r="E162" s="186"/>
      <c r="F162" s="108"/>
      <c r="G162" s="108"/>
      <c r="H162" s="140" t="str">
        <f t="shared" si="4"/>
        <v/>
      </c>
      <c r="I162" s="121"/>
      <c r="J162" s="121"/>
      <c r="K162" s="121"/>
    </row>
    <row r="163" spans="1:11" s="114" customFormat="1" ht="12.75" x14ac:dyDescent="0.2">
      <c r="A163" s="113"/>
      <c r="B163" s="117"/>
      <c r="C163" s="160"/>
      <c r="D163" s="197"/>
      <c r="E163" s="161"/>
      <c r="F163" s="106"/>
      <c r="G163" s="106"/>
      <c r="H163" s="181" t="str">
        <f t="shared" si="4"/>
        <v/>
      </c>
      <c r="I163" s="121"/>
      <c r="J163" s="121"/>
      <c r="K163" s="121"/>
    </row>
    <row r="164" spans="1:11" s="114" customFormat="1" ht="12.75" x14ac:dyDescent="0.2">
      <c r="A164" s="113"/>
      <c r="B164" s="117"/>
      <c r="C164" s="187" t="s">
        <v>0</v>
      </c>
      <c r="D164" s="201" t="s">
        <v>116</v>
      </c>
      <c r="E164" s="189"/>
      <c r="F164" s="110"/>
      <c r="G164" s="110"/>
      <c r="H164" s="190">
        <f>H94</f>
        <v>0</v>
      </c>
      <c r="I164" s="121"/>
      <c r="J164" s="121"/>
      <c r="K164" s="121"/>
    </row>
    <row r="165" spans="1:11" s="114" customFormat="1" ht="12.75" x14ac:dyDescent="0.2">
      <c r="A165" s="113"/>
      <c r="B165" s="117"/>
      <c r="C165" s="202" t="s">
        <v>42</v>
      </c>
      <c r="D165" s="203" t="s">
        <v>170</v>
      </c>
      <c r="E165" s="204"/>
      <c r="F165" s="107"/>
      <c r="G165" s="107"/>
      <c r="H165" s="205">
        <f>H114</f>
        <v>0</v>
      </c>
      <c r="I165" s="121"/>
      <c r="J165" s="121"/>
      <c r="K165" s="121"/>
    </row>
    <row r="166" spans="1:11" s="114" customFormat="1" ht="12.75" x14ac:dyDescent="0.2">
      <c r="A166" s="113"/>
      <c r="B166" s="117"/>
      <c r="C166" s="202" t="s">
        <v>38</v>
      </c>
      <c r="D166" s="219" t="s">
        <v>171</v>
      </c>
      <c r="E166" s="204"/>
      <c r="F166" s="107"/>
      <c r="G166" s="107"/>
      <c r="H166" s="205">
        <f>H120</f>
        <v>0</v>
      </c>
      <c r="I166" s="121"/>
      <c r="J166" s="121"/>
      <c r="K166" s="121"/>
    </row>
    <row r="167" spans="1:11" s="114" customFormat="1" ht="12.75" x14ac:dyDescent="0.2">
      <c r="A167" s="113"/>
      <c r="B167" s="117"/>
      <c r="C167" s="187" t="s">
        <v>143</v>
      </c>
      <c r="D167" s="201" t="s">
        <v>144</v>
      </c>
      <c r="E167" s="189"/>
      <c r="F167" s="110"/>
      <c r="G167" s="110"/>
      <c r="H167" s="190">
        <f>H129</f>
        <v>0</v>
      </c>
      <c r="I167" s="121"/>
      <c r="J167" s="121"/>
      <c r="K167" s="121"/>
    </row>
    <row r="168" spans="1:11" s="114" customFormat="1" ht="12.75" x14ac:dyDescent="0.2">
      <c r="A168" s="113"/>
      <c r="B168" s="117"/>
      <c r="C168" s="202" t="s">
        <v>149</v>
      </c>
      <c r="D168" s="203" t="s">
        <v>172</v>
      </c>
      <c r="E168" s="204"/>
      <c r="F168" s="107"/>
      <c r="G168" s="107"/>
      <c r="H168" s="205">
        <f>H140</f>
        <v>0</v>
      </c>
      <c r="I168" s="121"/>
      <c r="J168" s="121"/>
      <c r="K168" s="121"/>
    </row>
    <row r="169" spans="1:11" s="114" customFormat="1" ht="12.75" x14ac:dyDescent="0.2">
      <c r="A169" s="113"/>
      <c r="B169" s="117"/>
      <c r="C169" s="202" t="s">
        <v>156</v>
      </c>
      <c r="D169" s="219" t="s">
        <v>157</v>
      </c>
      <c r="E169" s="204"/>
      <c r="F169" s="107"/>
      <c r="G169" s="107"/>
      <c r="H169" s="205">
        <f>H147</f>
        <v>0</v>
      </c>
      <c r="I169" s="121"/>
      <c r="J169" s="121"/>
      <c r="K169" s="121"/>
    </row>
    <row r="170" spans="1:11" s="114" customFormat="1" ht="12.75" x14ac:dyDescent="0.2">
      <c r="A170" s="113"/>
      <c r="B170" s="117"/>
      <c r="C170" s="187" t="s">
        <v>160</v>
      </c>
      <c r="D170" s="201" t="s">
        <v>161</v>
      </c>
      <c r="E170" s="189"/>
      <c r="F170" s="110"/>
      <c r="G170" s="110"/>
      <c r="H170" s="190">
        <f>H159</f>
        <v>0</v>
      </c>
      <c r="I170" s="121"/>
      <c r="J170" s="121"/>
      <c r="K170" s="121"/>
    </row>
    <row r="171" spans="1:11" s="114" customFormat="1" ht="13.5" thickBot="1" x14ac:dyDescent="0.25">
      <c r="A171" s="113"/>
      <c r="B171" s="117"/>
      <c r="C171" s="220"/>
      <c r="D171" s="252"/>
      <c r="E171" s="221"/>
      <c r="F171" s="109"/>
      <c r="G171" s="109"/>
      <c r="H171" s="222" t="str">
        <f t="shared" si="4"/>
        <v/>
      </c>
      <c r="I171" s="121"/>
      <c r="J171" s="121"/>
      <c r="K171" s="121"/>
    </row>
    <row r="172" spans="1:11" s="114" customFormat="1" ht="13.5" thickBot="1" x14ac:dyDescent="0.25">
      <c r="A172" s="113"/>
      <c r="B172" s="117"/>
      <c r="C172" s="194"/>
      <c r="D172" s="206" t="s">
        <v>173</v>
      </c>
      <c r="E172" s="196"/>
      <c r="F172" s="111"/>
      <c r="G172" s="111"/>
      <c r="H172" s="145">
        <f>SUM(H164:H171)</f>
        <v>0</v>
      </c>
      <c r="I172" s="121"/>
      <c r="J172" s="121"/>
      <c r="K172" s="121"/>
    </row>
    <row r="173" spans="1:11" s="114" customFormat="1" ht="12.75" x14ac:dyDescent="0.2">
      <c r="A173" s="113"/>
      <c r="C173" s="178"/>
      <c r="D173" s="237"/>
      <c r="E173" s="186"/>
      <c r="F173" s="106"/>
      <c r="G173" s="106"/>
      <c r="H173" s="139" t="str">
        <f t="shared" si="4"/>
        <v/>
      </c>
    </row>
    <row r="174" spans="1:11" s="114" customFormat="1" ht="12.75" x14ac:dyDescent="0.2">
      <c r="A174" s="113" t="s">
        <v>37</v>
      </c>
      <c r="C174" s="162"/>
      <c r="D174" s="237"/>
      <c r="E174" s="161"/>
      <c r="F174" s="106"/>
      <c r="G174" s="106"/>
      <c r="H174" s="139" t="str">
        <f t="shared" si="4"/>
        <v/>
      </c>
    </row>
    <row r="175" spans="1:11" s="114" customFormat="1" ht="12.75" x14ac:dyDescent="0.2">
      <c r="C175" s="160" t="s">
        <v>174</v>
      </c>
      <c r="D175" s="197" t="s">
        <v>175</v>
      </c>
      <c r="E175" s="161"/>
      <c r="F175" s="106"/>
      <c r="G175" s="106"/>
      <c r="H175" s="139" t="str">
        <f t="shared" si="4"/>
        <v/>
      </c>
    </row>
    <row r="176" spans="1:11" s="114" customFormat="1" ht="12.75" x14ac:dyDescent="0.2">
      <c r="C176" s="160"/>
      <c r="D176" s="197"/>
      <c r="E176" s="161"/>
      <c r="F176" s="106"/>
      <c r="G176" s="106"/>
      <c r="H176" s="139" t="str">
        <f t="shared" si="4"/>
        <v/>
      </c>
    </row>
    <row r="177" spans="3:8" s="114" customFormat="1" ht="12.75" x14ac:dyDescent="0.2">
      <c r="C177" s="165" t="s">
        <v>75</v>
      </c>
      <c r="D177" s="197" t="s">
        <v>176</v>
      </c>
      <c r="E177" s="161"/>
      <c r="F177" s="106"/>
      <c r="G177" s="106"/>
      <c r="H177" s="139" t="str">
        <f t="shared" si="4"/>
        <v/>
      </c>
    </row>
    <row r="178" spans="3:8" s="114" customFormat="1" ht="12.75" x14ac:dyDescent="0.2">
      <c r="C178" s="165"/>
      <c r="D178" s="197"/>
      <c r="E178" s="161"/>
      <c r="F178" s="106"/>
      <c r="G178" s="106"/>
      <c r="H178" s="139" t="str">
        <f t="shared" si="4"/>
        <v/>
      </c>
    </row>
    <row r="179" spans="3:8" s="114" customFormat="1" ht="12.75" x14ac:dyDescent="0.2">
      <c r="C179" s="165"/>
      <c r="D179" s="197" t="s">
        <v>177</v>
      </c>
      <c r="E179" s="161"/>
      <c r="F179" s="106"/>
      <c r="G179" s="106"/>
      <c r="H179" s="146" t="str">
        <f t="shared" si="4"/>
        <v/>
      </c>
    </row>
    <row r="180" spans="3:8" s="114" customFormat="1" ht="78" customHeight="1" x14ac:dyDescent="0.2">
      <c r="C180" s="165"/>
      <c r="D180" s="197" t="s">
        <v>178</v>
      </c>
      <c r="E180" s="161"/>
      <c r="F180" s="106"/>
      <c r="G180" s="106"/>
      <c r="H180" s="146" t="str">
        <f t="shared" si="4"/>
        <v/>
      </c>
    </row>
    <row r="181" spans="3:8" s="114" customFormat="1" ht="12.75" x14ac:dyDescent="0.2">
      <c r="C181" s="162"/>
      <c r="D181" s="253"/>
      <c r="E181" s="161"/>
      <c r="F181" s="106"/>
      <c r="G181" s="106"/>
      <c r="H181" s="181" t="str">
        <f t="shared" si="4"/>
        <v/>
      </c>
    </row>
    <row r="182" spans="3:8" s="114" customFormat="1" ht="38.25" x14ac:dyDescent="0.2">
      <c r="C182" s="162" t="s">
        <v>179</v>
      </c>
      <c r="D182" s="232" t="s">
        <v>180</v>
      </c>
      <c r="E182" s="161" t="s">
        <v>107</v>
      </c>
      <c r="F182" s="180">
        <v>1</v>
      </c>
      <c r="G182" s="167"/>
      <c r="H182" s="141">
        <f t="shared" si="4"/>
        <v>0</v>
      </c>
    </row>
    <row r="183" spans="3:8" s="114" customFormat="1" ht="12.75" x14ac:dyDescent="0.2">
      <c r="C183" s="162"/>
      <c r="D183" s="254"/>
      <c r="E183" s="161"/>
      <c r="F183" s="106"/>
      <c r="G183" s="167"/>
      <c r="H183" s="181" t="str">
        <f t="shared" si="4"/>
        <v/>
      </c>
    </row>
    <row r="184" spans="3:8" s="114" customFormat="1" ht="80.25" customHeight="1" x14ac:dyDescent="0.2">
      <c r="C184" s="162" t="s">
        <v>181</v>
      </c>
      <c r="D184" s="232" t="s">
        <v>182</v>
      </c>
      <c r="E184" s="161"/>
      <c r="F184" s="180"/>
      <c r="G184" s="167"/>
      <c r="H184" s="181" t="str">
        <f t="shared" si="4"/>
        <v/>
      </c>
    </row>
    <row r="185" spans="3:8" s="114" customFormat="1" ht="15" x14ac:dyDescent="0.2">
      <c r="C185" s="162"/>
      <c r="D185" s="237" t="s">
        <v>183</v>
      </c>
      <c r="E185" s="161" t="s">
        <v>248</v>
      </c>
      <c r="F185" s="180">
        <v>4</v>
      </c>
      <c r="G185" s="167"/>
      <c r="H185" s="141">
        <f t="shared" si="4"/>
        <v>0</v>
      </c>
    </row>
    <row r="186" spans="3:8" s="114" customFormat="1" ht="15" x14ac:dyDescent="0.2">
      <c r="C186" s="162"/>
      <c r="D186" s="237" t="s">
        <v>184</v>
      </c>
      <c r="E186" s="161" t="s">
        <v>248</v>
      </c>
      <c r="F186" s="180">
        <v>10</v>
      </c>
      <c r="G186" s="167"/>
      <c r="H186" s="141">
        <f t="shared" si="4"/>
        <v>0</v>
      </c>
    </row>
    <row r="187" spans="3:8" s="114" customFormat="1" ht="12.75" x14ac:dyDescent="0.2">
      <c r="C187" s="162"/>
      <c r="D187" s="237"/>
      <c r="E187" s="161"/>
      <c r="F187" s="106"/>
      <c r="G187" s="167"/>
      <c r="H187" s="181" t="str">
        <f t="shared" si="4"/>
        <v/>
      </c>
    </row>
    <row r="188" spans="3:8" s="114" customFormat="1" ht="51.75" customHeight="1" x14ac:dyDescent="0.2">
      <c r="C188" s="162" t="s">
        <v>185</v>
      </c>
      <c r="D188" s="232" t="s">
        <v>186</v>
      </c>
      <c r="E188" s="161"/>
      <c r="F188" s="180"/>
      <c r="G188" s="167"/>
      <c r="H188" s="181" t="str">
        <f t="shared" si="4"/>
        <v/>
      </c>
    </row>
    <row r="189" spans="3:8" s="114" customFormat="1" ht="15" x14ac:dyDescent="0.2">
      <c r="C189" s="162"/>
      <c r="D189" s="237" t="s">
        <v>183</v>
      </c>
      <c r="E189" s="161" t="s">
        <v>248</v>
      </c>
      <c r="F189" s="180">
        <v>1</v>
      </c>
      <c r="G189" s="167"/>
      <c r="H189" s="141">
        <f t="shared" si="4"/>
        <v>0</v>
      </c>
    </row>
    <row r="190" spans="3:8" s="114" customFormat="1" ht="12.75" x14ac:dyDescent="0.2">
      <c r="C190" s="162"/>
      <c r="D190" s="237"/>
      <c r="E190" s="161"/>
      <c r="F190" s="106"/>
      <c r="G190" s="167"/>
      <c r="H190" s="181" t="str">
        <f t="shared" si="4"/>
        <v/>
      </c>
    </row>
    <row r="191" spans="3:8" s="114" customFormat="1" ht="53.25" customHeight="1" x14ac:dyDescent="0.2">
      <c r="C191" s="162" t="s">
        <v>187</v>
      </c>
      <c r="D191" s="232" t="s">
        <v>188</v>
      </c>
      <c r="E191" s="161"/>
      <c r="F191" s="180"/>
      <c r="G191" s="167"/>
      <c r="H191" s="181" t="str">
        <f t="shared" si="4"/>
        <v/>
      </c>
    </row>
    <row r="192" spans="3:8" s="114" customFormat="1" ht="15" x14ac:dyDescent="0.2">
      <c r="C192" s="162"/>
      <c r="D192" s="237" t="s">
        <v>189</v>
      </c>
      <c r="E192" s="161" t="s">
        <v>248</v>
      </c>
      <c r="F192" s="180">
        <v>4</v>
      </c>
      <c r="G192" s="167"/>
      <c r="H192" s="141">
        <f t="shared" si="4"/>
        <v>0</v>
      </c>
    </row>
    <row r="193" spans="3:8" s="114" customFormat="1" ht="15" x14ac:dyDescent="0.2">
      <c r="C193" s="162"/>
      <c r="D193" s="237" t="s">
        <v>190</v>
      </c>
      <c r="E193" s="161" t="s">
        <v>248</v>
      </c>
      <c r="F193" s="180">
        <v>10</v>
      </c>
      <c r="G193" s="167"/>
      <c r="H193" s="141">
        <f t="shared" si="4"/>
        <v>0</v>
      </c>
    </row>
    <row r="194" spans="3:8" s="114" customFormat="1" ht="12.75" x14ac:dyDescent="0.2">
      <c r="C194" s="162"/>
      <c r="D194" s="237"/>
      <c r="E194" s="161"/>
      <c r="F194" s="106"/>
      <c r="G194" s="167"/>
      <c r="H194" s="181" t="str">
        <f t="shared" si="4"/>
        <v/>
      </c>
    </row>
    <row r="195" spans="3:8" s="114" customFormat="1" ht="83.25" customHeight="1" x14ac:dyDescent="0.2">
      <c r="C195" s="162" t="s">
        <v>191</v>
      </c>
      <c r="D195" s="232" t="s">
        <v>192</v>
      </c>
      <c r="E195" s="161" t="s">
        <v>193</v>
      </c>
      <c r="F195" s="180">
        <v>1</v>
      </c>
      <c r="G195" s="167"/>
      <c r="H195" s="141">
        <f t="shared" si="4"/>
        <v>0</v>
      </c>
    </row>
    <row r="196" spans="3:8" s="114" customFormat="1" ht="12.75" x14ac:dyDescent="0.2">
      <c r="C196" s="162"/>
      <c r="D196" s="237"/>
      <c r="E196" s="161"/>
      <c r="F196" s="106"/>
      <c r="G196" s="167"/>
      <c r="H196" s="181" t="str">
        <f t="shared" si="4"/>
        <v/>
      </c>
    </row>
    <row r="197" spans="3:8" s="114" customFormat="1" ht="97.5" customHeight="1" x14ac:dyDescent="0.2">
      <c r="C197" s="162" t="s">
        <v>194</v>
      </c>
      <c r="D197" s="232" t="s">
        <v>195</v>
      </c>
      <c r="E197" s="161"/>
      <c r="F197" s="180"/>
      <c r="G197" s="167"/>
      <c r="H197" s="141" t="str">
        <f t="shared" si="4"/>
        <v/>
      </c>
    </row>
    <row r="198" spans="3:8" s="114" customFormat="1" ht="12.75" x14ac:dyDescent="0.2">
      <c r="C198" s="162"/>
      <c r="D198" s="171" t="s">
        <v>259</v>
      </c>
      <c r="E198" s="159" t="s">
        <v>107</v>
      </c>
      <c r="F198" s="198">
        <v>1</v>
      </c>
      <c r="G198" s="198"/>
      <c r="H198" s="141">
        <f t="shared" si="4"/>
        <v>0</v>
      </c>
    </row>
    <row r="199" spans="3:8" s="114" customFormat="1" ht="12.75" x14ac:dyDescent="0.2">
      <c r="C199" s="162"/>
      <c r="D199" s="171" t="s">
        <v>260</v>
      </c>
      <c r="E199" s="159" t="s">
        <v>107</v>
      </c>
      <c r="F199" s="198">
        <v>1</v>
      </c>
      <c r="G199" s="198"/>
      <c r="H199" s="141">
        <f t="shared" si="4"/>
        <v>0</v>
      </c>
    </row>
    <row r="200" spans="3:8" s="114" customFormat="1" ht="12.75" x14ac:dyDescent="0.2">
      <c r="C200" s="162"/>
      <c r="D200" s="171" t="s">
        <v>261</v>
      </c>
      <c r="E200" s="159" t="s">
        <v>107</v>
      </c>
      <c r="F200" s="198">
        <v>1</v>
      </c>
      <c r="G200" s="198"/>
      <c r="H200" s="141">
        <f t="shared" si="4"/>
        <v>0</v>
      </c>
    </row>
    <row r="201" spans="3:8" s="114" customFormat="1" ht="12.75" x14ac:dyDescent="0.2">
      <c r="C201" s="162"/>
      <c r="D201" s="237"/>
      <c r="E201" s="161"/>
      <c r="F201" s="106"/>
      <c r="G201" s="167"/>
      <c r="H201" s="181" t="str">
        <f t="shared" si="4"/>
        <v/>
      </c>
    </row>
    <row r="202" spans="3:8" s="114" customFormat="1" ht="115.5" customHeight="1" x14ac:dyDescent="0.2">
      <c r="C202" s="162" t="s">
        <v>262</v>
      </c>
      <c r="D202" s="232" t="s">
        <v>197</v>
      </c>
      <c r="E202" s="161"/>
      <c r="F202" s="180"/>
      <c r="G202" s="167"/>
      <c r="H202" s="141" t="str">
        <f t="shared" si="4"/>
        <v/>
      </c>
    </row>
    <row r="203" spans="3:8" s="114" customFormat="1" ht="12.75" x14ac:dyDescent="0.2">
      <c r="C203" s="162"/>
      <c r="D203" s="171" t="s">
        <v>263</v>
      </c>
      <c r="E203" s="159" t="s">
        <v>107</v>
      </c>
      <c r="F203" s="198">
        <v>1</v>
      </c>
      <c r="G203" s="198"/>
      <c r="H203" s="141">
        <f t="shared" si="4"/>
        <v>0</v>
      </c>
    </row>
    <row r="204" spans="3:8" s="114" customFormat="1" ht="12.75" x14ac:dyDescent="0.2">
      <c r="C204" s="162"/>
      <c r="D204" s="171" t="s">
        <v>264</v>
      </c>
      <c r="E204" s="159" t="s">
        <v>107</v>
      </c>
      <c r="F204" s="198">
        <v>1</v>
      </c>
      <c r="G204" s="198"/>
      <c r="H204" s="141">
        <f t="shared" si="4"/>
        <v>0</v>
      </c>
    </row>
    <row r="205" spans="3:8" s="114" customFormat="1" ht="12.75" x14ac:dyDescent="0.2">
      <c r="C205" s="162"/>
      <c r="D205" s="171" t="s">
        <v>265</v>
      </c>
      <c r="E205" s="159" t="s">
        <v>107</v>
      </c>
      <c r="F205" s="198">
        <v>1</v>
      </c>
      <c r="G205" s="198"/>
      <c r="H205" s="141">
        <f t="shared" si="4"/>
        <v>0</v>
      </c>
    </row>
    <row r="206" spans="3:8" s="114" customFormat="1" ht="12.75" x14ac:dyDescent="0.2">
      <c r="C206" s="162"/>
      <c r="D206" s="171" t="s">
        <v>266</v>
      </c>
      <c r="E206" s="159" t="s">
        <v>107</v>
      </c>
      <c r="F206" s="198">
        <v>1</v>
      </c>
      <c r="G206" s="198"/>
      <c r="H206" s="141">
        <f t="shared" si="4"/>
        <v>0</v>
      </c>
    </row>
    <row r="207" spans="3:8" s="114" customFormat="1" ht="12.75" x14ac:dyDescent="0.2">
      <c r="C207" s="162"/>
      <c r="D207" s="62"/>
      <c r="E207" s="159"/>
      <c r="F207" s="198"/>
      <c r="G207" s="198"/>
      <c r="H207" s="223" t="str">
        <f t="shared" si="4"/>
        <v/>
      </c>
    </row>
    <row r="208" spans="3:8" s="114" customFormat="1" ht="120" customHeight="1" x14ac:dyDescent="0.2">
      <c r="C208" s="162" t="s">
        <v>196</v>
      </c>
      <c r="D208" s="232" t="s">
        <v>199</v>
      </c>
      <c r="E208" s="161"/>
      <c r="F208" s="180"/>
      <c r="G208" s="167"/>
      <c r="H208" s="141" t="str">
        <f t="shared" si="4"/>
        <v/>
      </c>
    </row>
    <row r="209" spans="3:8" s="114" customFormat="1" ht="12.75" x14ac:dyDescent="0.2">
      <c r="C209" s="162"/>
      <c r="D209" s="171" t="s">
        <v>267</v>
      </c>
      <c r="E209" s="159" t="s">
        <v>107</v>
      </c>
      <c r="F209" s="198">
        <v>1</v>
      </c>
      <c r="G209" s="198"/>
      <c r="H209" s="141">
        <f t="shared" si="4"/>
        <v>0</v>
      </c>
    </row>
    <row r="210" spans="3:8" s="114" customFormat="1" ht="12.75" x14ac:dyDescent="0.2">
      <c r="C210" s="162"/>
      <c r="D210" s="171" t="s">
        <v>268</v>
      </c>
      <c r="E210" s="159" t="s">
        <v>107</v>
      </c>
      <c r="F210" s="198">
        <v>1</v>
      </c>
      <c r="G210" s="198"/>
      <c r="H210" s="141">
        <f t="shared" si="4"/>
        <v>0</v>
      </c>
    </row>
    <row r="211" spans="3:8" s="114" customFormat="1" ht="12.75" x14ac:dyDescent="0.2">
      <c r="C211" s="162"/>
      <c r="D211" s="171" t="s">
        <v>269</v>
      </c>
      <c r="E211" s="159" t="s">
        <v>107</v>
      </c>
      <c r="F211" s="198">
        <v>1</v>
      </c>
      <c r="G211" s="198"/>
      <c r="H211" s="141">
        <f t="shared" si="4"/>
        <v>0</v>
      </c>
    </row>
    <row r="212" spans="3:8" s="114" customFormat="1" ht="12.75" x14ac:dyDescent="0.2">
      <c r="C212" s="162"/>
      <c r="D212" s="237"/>
      <c r="E212" s="161"/>
      <c r="F212" s="106"/>
      <c r="G212" s="167"/>
      <c r="H212" s="181" t="str">
        <f t="shared" si="4"/>
        <v/>
      </c>
    </row>
    <row r="213" spans="3:8" s="114" customFormat="1" ht="73.5" customHeight="1" x14ac:dyDescent="0.2">
      <c r="C213" s="162" t="s">
        <v>270</v>
      </c>
      <c r="D213" s="237" t="s">
        <v>201</v>
      </c>
      <c r="E213" s="161"/>
      <c r="F213" s="180"/>
      <c r="G213" s="167"/>
      <c r="H213" s="141" t="str">
        <f t="shared" si="4"/>
        <v/>
      </c>
    </row>
    <row r="214" spans="3:8" s="114" customFormat="1" ht="12.75" x14ac:dyDescent="0.2">
      <c r="C214" s="162"/>
      <c r="D214" s="171" t="s">
        <v>271</v>
      </c>
      <c r="E214" s="159" t="s">
        <v>107</v>
      </c>
      <c r="F214" s="198">
        <v>1</v>
      </c>
      <c r="G214" s="198"/>
      <c r="H214" s="141">
        <f t="shared" ref="H214:H277" si="5">IF(F214&gt;0,(ROUND(SUM(F214*G214),2)),"")</f>
        <v>0</v>
      </c>
    </row>
    <row r="215" spans="3:8" s="114" customFormat="1" ht="12.75" x14ac:dyDescent="0.2">
      <c r="C215" s="162"/>
      <c r="D215" s="171" t="s">
        <v>272</v>
      </c>
      <c r="E215" s="159" t="s">
        <v>107</v>
      </c>
      <c r="F215" s="198">
        <v>1</v>
      </c>
      <c r="G215" s="198"/>
      <c r="H215" s="141">
        <f t="shared" si="5"/>
        <v>0</v>
      </c>
    </row>
    <row r="216" spans="3:8" s="114" customFormat="1" ht="12.75" x14ac:dyDescent="0.2">
      <c r="C216" s="162"/>
      <c r="D216" s="171" t="s">
        <v>273</v>
      </c>
      <c r="E216" s="159" t="s">
        <v>107</v>
      </c>
      <c r="F216" s="198">
        <v>1</v>
      </c>
      <c r="G216" s="198"/>
      <c r="H216" s="141">
        <f t="shared" si="5"/>
        <v>0</v>
      </c>
    </row>
    <row r="217" spans="3:8" s="114" customFormat="1" ht="12.75" x14ac:dyDescent="0.2">
      <c r="C217" s="162"/>
      <c r="D217" s="237"/>
      <c r="E217" s="161"/>
      <c r="F217" s="106"/>
      <c r="G217" s="167"/>
      <c r="H217" s="181" t="str">
        <f t="shared" si="5"/>
        <v/>
      </c>
    </row>
    <row r="218" spans="3:8" s="114" customFormat="1" ht="82.5" customHeight="1" x14ac:dyDescent="0.2">
      <c r="C218" s="162" t="s">
        <v>274</v>
      </c>
      <c r="D218" s="237" t="s">
        <v>203</v>
      </c>
      <c r="E218" s="161"/>
      <c r="F218" s="180"/>
      <c r="G218" s="167"/>
      <c r="H218" s="141" t="str">
        <f t="shared" si="5"/>
        <v/>
      </c>
    </row>
    <row r="219" spans="3:8" s="114" customFormat="1" ht="12.75" x14ac:dyDescent="0.2">
      <c r="C219" s="162"/>
      <c r="D219" s="171" t="s">
        <v>275</v>
      </c>
      <c r="E219" s="159" t="s">
        <v>107</v>
      </c>
      <c r="F219" s="198">
        <v>1</v>
      </c>
      <c r="G219" s="198"/>
      <c r="H219" s="141">
        <f t="shared" si="5"/>
        <v>0</v>
      </c>
    </row>
    <row r="220" spans="3:8" s="114" customFormat="1" ht="12.75" x14ac:dyDescent="0.2">
      <c r="C220" s="162"/>
      <c r="D220" s="171" t="s">
        <v>276</v>
      </c>
      <c r="E220" s="159" t="s">
        <v>107</v>
      </c>
      <c r="F220" s="198">
        <v>1</v>
      </c>
      <c r="G220" s="198"/>
      <c r="H220" s="141">
        <f t="shared" si="5"/>
        <v>0</v>
      </c>
    </row>
    <row r="221" spans="3:8" s="114" customFormat="1" ht="12.75" x14ac:dyDescent="0.2">
      <c r="C221" s="162"/>
      <c r="D221" s="237"/>
      <c r="E221" s="161"/>
      <c r="F221" s="106"/>
      <c r="G221" s="167"/>
      <c r="H221" s="181" t="str">
        <f t="shared" si="5"/>
        <v/>
      </c>
    </row>
    <row r="222" spans="3:8" s="114" customFormat="1" ht="66.75" customHeight="1" x14ac:dyDescent="0.2">
      <c r="C222" s="162" t="s">
        <v>198</v>
      </c>
      <c r="D222" s="237" t="s">
        <v>205</v>
      </c>
      <c r="E222" s="161"/>
      <c r="F222" s="180"/>
      <c r="G222" s="167"/>
      <c r="H222" s="141" t="str">
        <f t="shared" si="5"/>
        <v/>
      </c>
    </row>
    <row r="223" spans="3:8" s="114" customFormat="1" ht="12.75" x14ac:dyDescent="0.2">
      <c r="C223" s="162"/>
      <c r="D223" s="171" t="s">
        <v>277</v>
      </c>
      <c r="E223" s="159" t="s">
        <v>107</v>
      </c>
      <c r="F223" s="198">
        <v>1</v>
      </c>
      <c r="G223" s="198"/>
      <c r="H223" s="141">
        <f t="shared" si="5"/>
        <v>0</v>
      </c>
    </row>
    <row r="224" spans="3:8" s="114" customFormat="1" ht="12.75" x14ac:dyDescent="0.2">
      <c r="C224" s="162"/>
      <c r="D224" s="171" t="s">
        <v>278</v>
      </c>
      <c r="E224" s="159" t="s">
        <v>107</v>
      </c>
      <c r="F224" s="198">
        <v>1</v>
      </c>
      <c r="G224" s="198"/>
      <c r="H224" s="141">
        <f t="shared" si="5"/>
        <v>0</v>
      </c>
    </row>
    <row r="225" spans="3:8" s="114" customFormat="1" ht="12.75" x14ac:dyDescent="0.2">
      <c r="C225" s="162"/>
      <c r="D225" s="237"/>
      <c r="E225" s="161"/>
      <c r="F225" s="106"/>
      <c r="G225" s="167"/>
      <c r="H225" s="181" t="str">
        <f t="shared" si="5"/>
        <v/>
      </c>
    </row>
    <row r="226" spans="3:8" s="114" customFormat="1" ht="109.5" customHeight="1" x14ac:dyDescent="0.2">
      <c r="C226" s="162" t="s">
        <v>200</v>
      </c>
      <c r="D226" s="237" t="s">
        <v>206</v>
      </c>
      <c r="E226" s="161"/>
      <c r="F226" s="180"/>
      <c r="G226" s="167"/>
      <c r="H226" s="141" t="str">
        <f t="shared" si="5"/>
        <v/>
      </c>
    </row>
    <row r="227" spans="3:8" s="114" customFormat="1" ht="12.75" x14ac:dyDescent="0.2">
      <c r="C227" s="162"/>
      <c r="D227" s="171" t="s">
        <v>279</v>
      </c>
      <c r="E227" s="159" t="s">
        <v>107</v>
      </c>
      <c r="F227" s="198">
        <v>1</v>
      </c>
      <c r="G227" s="198"/>
      <c r="H227" s="141">
        <f t="shared" si="5"/>
        <v>0</v>
      </c>
    </row>
    <row r="228" spans="3:8" s="114" customFormat="1" ht="12.75" x14ac:dyDescent="0.2">
      <c r="C228" s="162"/>
      <c r="D228" s="171" t="s">
        <v>280</v>
      </c>
      <c r="E228" s="159" t="s">
        <v>107</v>
      </c>
      <c r="F228" s="198">
        <v>1</v>
      </c>
      <c r="G228" s="198"/>
      <c r="H228" s="141">
        <f t="shared" si="5"/>
        <v>0</v>
      </c>
    </row>
    <row r="229" spans="3:8" s="114" customFormat="1" ht="12.75" x14ac:dyDescent="0.2">
      <c r="C229" s="162"/>
      <c r="D229" s="171" t="s">
        <v>281</v>
      </c>
      <c r="E229" s="159" t="s">
        <v>107</v>
      </c>
      <c r="F229" s="198">
        <v>1</v>
      </c>
      <c r="G229" s="198"/>
      <c r="H229" s="141">
        <f t="shared" si="5"/>
        <v>0</v>
      </c>
    </row>
    <row r="230" spans="3:8" s="114" customFormat="1" ht="12.75" x14ac:dyDescent="0.2">
      <c r="C230" s="162"/>
      <c r="D230" s="171" t="s">
        <v>282</v>
      </c>
      <c r="E230" s="159" t="s">
        <v>107</v>
      </c>
      <c r="F230" s="198">
        <v>1</v>
      </c>
      <c r="G230" s="198"/>
      <c r="H230" s="141">
        <f t="shared" si="5"/>
        <v>0</v>
      </c>
    </row>
    <row r="231" spans="3:8" s="114" customFormat="1" ht="12.75" x14ac:dyDescent="0.2">
      <c r="C231" s="162"/>
      <c r="D231" s="237"/>
      <c r="E231" s="161"/>
      <c r="F231" s="106"/>
      <c r="G231" s="167"/>
      <c r="H231" s="181" t="str">
        <f t="shared" si="5"/>
        <v/>
      </c>
    </row>
    <row r="232" spans="3:8" s="114" customFormat="1" ht="35.25" customHeight="1" x14ac:dyDescent="0.2">
      <c r="C232" s="162" t="s">
        <v>202</v>
      </c>
      <c r="D232" s="232" t="s">
        <v>207</v>
      </c>
      <c r="E232" s="161"/>
      <c r="F232" s="180"/>
      <c r="G232" s="167"/>
      <c r="H232" s="141" t="str">
        <f t="shared" si="5"/>
        <v/>
      </c>
    </row>
    <row r="233" spans="3:8" s="114" customFormat="1" ht="25.5" x14ac:dyDescent="0.2">
      <c r="C233" s="162"/>
      <c r="D233" s="237" t="s">
        <v>208</v>
      </c>
      <c r="E233" s="161" t="s">
        <v>107</v>
      </c>
      <c r="F233" s="198">
        <v>1</v>
      </c>
      <c r="G233" s="167"/>
      <c r="H233" s="141">
        <f t="shared" si="5"/>
        <v>0</v>
      </c>
    </row>
    <row r="234" spans="3:8" s="114" customFormat="1" ht="12.75" x14ac:dyDescent="0.2">
      <c r="C234" s="162"/>
      <c r="D234" s="237" t="s">
        <v>209</v>
      </c>
      <c r="E234" s="161" t="s">
        <v>107</v>
      </c>
      <c r="F234" s="198">
        <v>1</v>
      </c>
      <c r="G234" s="167"/>
      <c r="H234" s="141">
        <f t="shared" si="5"/>
        <v>0</v>
      </c>
    </row>
    <row r="235" spans="3:8" s="114" customFormat="1" ht="12.75" x14ac:dyDescent="0.2">
      <c r="C235" s="162"/>
      <c r="D235" s="237" t="s">
        <v>210</v>
      </c>
      <c r="E235" s="161" t="s">
        <v>107</v>
      </c>
      <c r="F235" s="198">
        <v>1</v>
      </c>
      <c r="G235" s="167"/>
      <c r="H235" s="141">
        <f t="shared" si="5"/>
        <v>0</v>
      </c>
    </row>
    <row r="236" spans="3:8" s="114" customFormat="1" ht="12.75" x14ac:dyDescent="0.2">
      <c r="C236" s="162"/>
      <c r="D236" s="237"/>
      <c r="E236" s="161"/>
      <c r="F236" s="180"/>
      <c r="G236" s="167"/>
      <c r="H236" s="141" t="str">
        <f t="shared" si="5"/>
        <v/>
      </c>
    </row>
    <row r="237" spans="3:8" s="114" customFormat="1" ht="25.5" customHeight="1" x14ac:dyDescent="0.2">
      <c r="C237" s="162" t="s">
        <v>204</v>
      </c>
      <c r="D237" s="237" t="s">
        <v>211</v>
      </c>
      <c r="E237" s="161" t="s">
        <v>107</v>
      </c>
      <c r="F237" s="198">
        <v>1</v>
      </c>
      <c r="G237" s="167"/>
      <c r="H237" s="141">
        <f t="shared" si="5"/>
        <v>0</v>
      </c>
    </row>
    <row r="238" spans="3:8" s="114" customFormat="1" ht="12.75" x14ac:dyDescent="0.2">
      <c r="C238" s="162"/>
      <c r="D238" s="237"/>
      <c r="E238" s="161"/>
      <c r="F238" s="198"/>
      <c r="G238" s="167"/>
      <c r="H238" s="141"/>
    </row>
    <row r="239" spans="3:8" s="114" customFormat="1" ht="12.75" x14ac:dyDescent="0.2">
      <c r="C239" s="165"/>
      <c r="D239" s="183" t="s">
        <v>212</v>
      </c>
      <c r="E239" s="184"/>
      <c r="F239" s="107"/>
      <c r="G239" s="107"/>
      <c r="H239" s="142">
        <f>SUM(H181:H237)</f>
        <v>0</v>
      </c>
    </row>
    <row r="240" spans="3:8" s="114" customFormat="1" ht="12.75" x14ac:dyDescent="0.2">
      <c r="C240" s="160"/>
      <c r="D240" s="197"/>
      <c r="E240" s="161"/>
      <c r="F240" s="106"/>
      <c r="G240" s="106"/>
      <c r="H240" s="139" t="str">
        <f t="shared" si="5"/>
        <v/>
      </c>
    </row>
    <row r="241" spans="3:8" s="114" customFormat="1" ht="12.75" x14ac:dyDescent="0.2">
      <c r="C241" s="162"/>
      <c r="D241" s="197"/>
      <c r="E241" s="161"/>
      <c r="F241" s="106"/>
      <c r="G241" s="106"/>
      <c r="H241" s="139" t="str">
        <f t="shared" si="5"/>
        <v/>
      </c>
    </row>
    <row r="242" spans="3:8" s="114" customFormat="1" ht="12.75" x14ac:dyDescent="0.2">
      <c r="C242" s="165" t="s">
        <v>76</v>
      </c>
      <c r="D242" s="197" t="s">
        <v>213</v>
      </c>
      <c r="E242" s="161"/>
      <c r="F242" s="106"/>
      <c r="G242" s="106"/>
      <c r="H242" s="139" t="str">
        <f t="shared" si="5"/>
        <v/>
      </c>
    </row>
    <row r="243" spans="3:8" s="114" customFormat="1" ht="12.75" x14ac:dyDescent="0.2">
      <c r="C243" s="165"/>
      <c r="D243" s="197"/>
      <c r="E243" s="161"/>
      <c r="F243" s="106"/>
      <c r="G243" s="106"/>
      <c r="H243" s="139" t="str">
        <f t="shared" si="5"/>
        <v/>
      </c>
    </row>
    <row r="244" spans="3:8" s="114" customFormat="1" ht="12.75" x14ac:dyDescent="0.2">
      <c r="C244" s="165"/>
      <c r="D244" s="197" t="s">
        <v>177</v>
      </c>
      <c r="E244" s="161"/>
      <c r="F244" s="106"/>
      <c r="G244" s="106"/>
      <c r="H244" s="146" t="str">
        <f t="shared" si="5"/>
        <v/>
      </c>
    </row>
    <row r="245" spans="3:8" s="114" customFormat="1" ht="81.75" customHeight="1" x14ac:dyDescent="0.2">
      <c r="C245" s="165"/>
      <c r="D245" s="224" t="s">
        <v>214</v>
      </c>
      <c r="E245" s="161"/>
      <c r="F245" s="106"/>
      <c r="G245" s="106"/>
      <c r="H245" s="146" t="str">
        <f t="shared" si="5"/>
        <v/>
      </c>
    </row>
    <row r="246" spans="3:8" s="114" customFormat="1" ht="41.25" customHeight="1" x14ac:dyDescent="0.2">
      <c r="C246" s="162"/>
      <c r="D246" s="255" t="s">
        <v>215</v>
      </c>
      <c r="E246" s="161"/>
      <c r="F246" s="106"/>
      <c r="G246" s="106"/>
      <c r="H246" s="225" t="str">
        <f t="shared" si="5"/>
        <v/>
      </c>
    </row>
    <row r="247" spans="3:8" s="114" customFormat="1" ht="12.75" x14ac:dyDescent="0.2">
      <c r="C247" s="162"/>
      <c r="D247" s="256"/>
      <c r="E247" s="161"/>
      <c r="F247" s="106"/>
      <c r="G247" s="167"/>
      <c r="H247" s="181" t="str">
        <f t="shared" si="5"/>
        <v/>
      </c>
    </row>
    <row r="248" spans="3:8" s="114" customFormat="1" ht="12.75" x14ac:dyDescent="0.2">
      <c r="C248" s="162" t="s">
        <v>283</v>
      </c>
      <c r="D248" s="237" t="s">
        <v>216</v>
      </c>
      <c r="E248" s="161" t="s">
        <v>107</v>
      </c>
      <c r="F248" s="180">
        <v>1</v>
      </c>
      <c r="G248" s="167"/>
      <c r="H248" s="141">
        <f t="shared" si="5"/>
        <v>0</v>
      </c>
    </row>
    <row r="249" spans="3:8" s="114" customFormat="1" ht="12.75" x14ac:dyDescent="0.2">
      <c r="C249" s="162"/>
      <c r="D249" s="237"/>
      <c r="E249" s="161"/>
      <c r="F249" s="106"/>
      <c r="G249" s="167"/>
      <c r="H249" s="181" t="str">
        <f t="shared" si="5"/>
        <v/>
      </c>
    </row>
    <row r="250" spans="3:8" s="114" customFormat="1" ht="26.25" customHeight="1" x14ac:dyDescent="0.2">
      <c r="C250" s="162" t="s">
        <v>284</v>
      </c>
      <c r="D250" s="237" t="s">
        <v>217</v>
      </c>
      <c r="E250" s="161"/>
      <c r="F250" s="180"/>
      <c r="G250" s="167"/>
      <c r="H250" s="181" t="str">
        <f t="shared" si="5"/>
        <v/>
      </c>
    </row>
    <row r="251" spans="3:8" s="114" customFormat="1" ht="63.75" customHeight="1" x14ac:dyDescent="0.2">
      <c r="C251" s="162"/>
      <c r="D251" s="232" t="s">
        <v>218</v>
      </c>
      <c r="E251" s="161" t="s">
        <v>219</v>
      </c>
      <c r="F251" s="180">
        <v>1</v>
      </c>
      <c r="G251" s="167"/>
      <c r="H251" s="141">
        <f t="shared" si="5"/>
        <v>0</v>
      </c>
    </row>
    <row r="252" spans="3:8" s="114" customFormat="1" ht="12.75" x14ac:dyDescent="0.2">
      <c r="C252" s="162"/>
      <c r="D252" s="237"/>
      <c r="E252" s="161"/>
      <c r="F252" s="180"/>
      <c r="G252" s="167"/>
      <c r="H252" s="181" t="str">
        <f t="shared" si="5"/>
        <v/>
      </c>
    </row>
    <row r="253" spans="3:8" s="114" customFormat="1" ht="12.75" x14ac:dyDescent="0.2">
      <c r="C253" s="162" t="s">
        <v>285</v>
      </c>
      <c r="D253" s="237" t="s">
        <v>220</v>
      </c>
      <c r="E253" s="161" t="s">
        <v>107</v>
      </c>
      <c r="F253" s="180">
        <v>1</v>
      </c>
      <c r="G253" s="167"/>
      <c r="H253" s="141">
        <f t="shared" si="5"/>
        <v>0</v>
      </c>
    </row>
    <row r="254" spans="3:8" s="114" customFormat="1" ht="12.75" x14ac:dyDescent="0.2">
      <c r="C254" s="162"/>
      <c r="D254" s="237"/>
      <c r="E254" s="161"/>
      <c r="F254" s="106"/>
      <c r="G254" s="167"/>
      <c r="H254" s="181" t="str">
        <f t="shared" si="5"/>
        <v/>
      </c>
    </row>
    <row r="255" spans="3:8" s="114" customFormat="1" ht="35.25" customHeight="1" x14ac:dyDescent="0.2">
      <c r="C255" s="162" t="s">
        <v>286</v>
      </c>
      <c r="D255" s="237" t="s">
        <v>221</v>
      </c>
      <c r="E255" s="161" t="s">
        <v>107</v>
      </c>
      <c r="F255" s="180">
        <v>2</v>
      </c>
      <c r="G255" s="167"/>
      <c r="H255" s="141">
        <f t="shared" si="5"/>
        <v>0</v>
      </c>
    </row>
    <row r="256" spans="3:8" s="114" customFormat="1" ht="12.75" x14ac:dyDescent="0.2">
      <c r="C256" s="162"/>
      <c r="D256" s="237"/>
      <c r="E256" s="161"/>
      <c r="F256" s="106"/>
      <c r="G256" s="167"/>
      <c r="H256" s="181" t="str">
        <f t="shared" si="5"/>
        <v/>
      </c>
    </row>
    <row r="257" spans="3:8" s="114" customFormat="1" ht="20.25" customHeight="1" x14ac:dyDescent="0.2">
      <c r="C257" s="162" t="s">
        <v>287</v>
      </c>
      <c r="D257" s="237" t="s">
        <v>222</v>
      </c>
      <c r="E257" s="161" t="s">
        <v>107</v>
      </c>
      <c r="F257" s="180">
        <v>8</v>
      </c>
      <c r="G257" s="167"/>
      <c r="H257" s="141">
        <f t="shared" si="5"/>
        <v>0</v>
      </c>
    </row>
    <row r="258" spans="3:8" s="114" customFormat="1" ht="12.75" x14ac:dyDescent="0.2">
      <c r="C258" s="162"/>
      <c r="D258" s="237"/>
      <c r="E258" s="161"/>
      <c r="F258" s="106"/>
      <c r="G258" s="167"/>
      <c r="H258" s="181" t="str">
        <f t="shared" si="5"/>
        <v/>
      </c>
    </row>
    <row r="259" spans="3:8" s="114" customFormat="1" ht="12.75" x14ac:dyDescent="0.2">
      <c r="C259" s="162" t="s">
        <v>288</v>
      </c>
      <c r="D259" s="232" t="s">
        <v>223</v>
      </c>
      <c r="E259" s="161" t="s">
        <v>107</v>
      </c>
      <c r="F259" s="180">
        <v>10</v>
      </c>
      <c r="G259" s="167"/>
      <c r="H259" s="141">
        <f t="shared" si="5"/>
        <v>0</v>
      </c>
    </row>
    <row r="260" spans="3:8" s="114" customFormat="1" ht="12.75" x14ac:dyDescent="0.2">
      <c r="C260" s="162"/>
      <c r="D260" s="237"/>
      <c r="E260" s="161"/>
      <c r="F260" s="106"/>
      <c r="G260" s="167"/>
      <c r="H260" s="181" t="str">
        <f t="shared" si="5"/>
        <v/>
      </c>
    </row>
    <row r="261" spans="3:8" s="114" customFormat="1" ht="39" customHeight="1" x14ac:dyDescent="0.2">
      <c r="C261" s="162" t="s">
        <v>289</v>
      </c>
      <c r="D261" s="232" t="s">
        <v>224</v>
      </c>
      <c r="E261" s="161" t="s">
        <v>107</v>
      </c>
      <c r="F261" s="180">
        <v>4</v>
      </c>
      <c r="G261" s="167"/>
      <c r="H261" s="141">
        <f t="shared" si="5"/>
        <v>0</v>
      </c>
    </row>
    <row r="262" spans="3:8" s="114" customFormat="1" ht="12.75" x14ac:dyDescent="0.2">
      <c r="C262" s="162"/>
      <c r="D262" s="237"/>
      <c r="E262" s="161"/>
      <c r="F262" s="106"/>
      <c r="G262" s="167"/>
      <c r="H262" s="181" t="str">
        <f t="shared" si="5"/>
        <v/>
      </c>
    </row>
    <row r="263" spans="3:8" s="114" customFormat="1" ht="30.75" customHeight="1" x14ac:dyDescent="0.2">
      <c r="C263" s="162" t="s">
        <v>290</v>
      </c>
      <c r="D263" s="237" t="s">
        <v>225</v>
      </c>
      <c r="E263" s="161" t="s">
        <v>107</v>
      </c>
      <c r="F263" s="180">
        <v>1</v>
      </c>
      <c r="G263" s="167"/>
      <c r="H263" s="141">
        <f t="shared" si="5"/>
        <v>0</v>
      </c>
    </row>
    <row r="264" spans="3:8" s="114" customFormat="1" ht="12.75" x14ac:dyDescent="0.2">
      <c r="C264" s="162"/>
      <c r="D264" s="237"/>
      <c r="E264" s="161"/>
      <c r="F264" s="106"/>
      <c r="G264" s="167"/>
      <c r="H264" s="181" t="str">
        <f t="shared" si="5"/>
        <v/>
      </c>
    </row>
    <row r="265" spans="3:8" s="114" customFormat="1" ht="24" customHeight="1" x14ac:dyDescent="0.2">
      <c r="C265" s="162" t="s">
        <v>291</v>
      </c>
      <c r="D265" s="237" t="s">
        <v>226</v>
      </c>
      <c r="E265" s="161" t="s">
        <v>107</v>
      </c>
      <c r="F265" s="180">
        <v>1</v>
      </c>
      <c r="G265" s="167"/>
      <c r="H265" s="141">
        <f t="shared" si="5"/>
        <v>0</v>
      </c>
    </row>
    <row r="266" spans="3:8" s="114" customFormat="1" ht="12.75" x14ac:dyDescent="0.2">
      <c r="C266" s="162"/>
      <c r="D266" s="237"/>
      <c r="E266" s="161"/>
      <c r="F266" s="106"/>
      <c r="G266" s="167"/>
      <c r="H266" s="181" t="str">
        <f t="shared" si="5"/>
        <v/>
      </c>
    </row>
    <row r="267" spans="3:8" s="114" customFormat="1" ht="25.5" customHeight="1" x14ac:dyDescent="0.2">
      <c r="C267" s="162" t="s">
        <v>292</v>
      </c>
      <c r="D267" s="237" t="s">
        <v>227</v>
      </c>
      <c r="E267" s="161" t="s">
        <v>107</v>
      </c>
      <c r="F267" s="180">
        <v>35</v>
      </c>
      <c r="G267" s="167"/>
      <c r="H267" s="141">
        <f t="shared" si="5"/>
        <v>0</v>
      </c>
    </row>
    <row r="268" spans="3:8" s="114" customFormat="1" ht="12.75" x14ac:dyDescent="0.2">
      <c r="C268" s="162"/>
      <c r="D268" s="237"/>
      <c r="E268" s="161"/>
      <c r="F268" s="106"/>
      <c r="G268" s="167"/>
      <c r="H268" s="181" t="str">
        <f t="shared" si="5"/>
        <v/>
      </c>
    </row>
    <row r="269" spans="3:8" s="114" customFormat="1" ht="35.25" customHeight="1" x14ac:dyDescent="0.2">
      <c r="C269" s="162" t="s">
        <v>293</v>
      </c>
      <c r="D269" s="237" t="s">
        <v>228</v>
      </c>
      <c r="E269" s="161" t="s">
        <v>107</v>
      </c>
      <c r="F269" s="180">
        <v>1</v>
      </c>
      <c r="G269" s="167"/>
      <c r="H269" s="141">
        <f t="shared" si="5"/>
        <v>0</v>
      </c>
    </row>
    <row r="270" spans="3:8" s="114" customFormat="1" ht="12.75" x14ac:dyDescent="0.2">
      <c r="C270" s="162"/>
      <c r="D270" s="237"/>
      <c r="E270" s="161"/>
      <c r="F270" s="106"/>
      <c r="G270" s="167"/>
      <c r="H270" s="181" t="str">
        <f t="shared" si="5"/>
        <v/>
      </c>
    </row>
    <row r="271" spans="3:8" s="114" customFormat="1" ht="38.25" x14ac:dyDescent="0.2">
      <c r="C271" s="162" t="s">
        <v>294</v>
      </c>
      <c r="D271" s="237" t="s">
        <v>229</v>
      </c>
      <c r="E271" s="161" t="s">
        <v>107</v>
      </c>
      <c r="F271" s="180">
        <v>35</v>
      </c>
      <c r="G271" s="167"/>
      <c r="H271" s="141">
        <f t="shared" si="5"/>
        <v>0</v>
      </c>
    </row>
    <row r="272" spans="3:8" s="114" customFormat="1" ht="12.75" x14ac:dyDescent="0.2">
      <c r="C272" s="162"/>
      <c r="D272" s="237"/>
      <c r="E272" s="161"/>
      <c r="F272" s="106"/>
      <c r="G272" s="167"/>
      <c r="H272" s="181" t="str">
        <f t="shared" si="5"/>
        <v/>
      </c>
    </row>
    <row r="273" spans="3:8" s="114" customFormat="1" ht="46.5" customHeight="1" x14ac:dyDescent="0.2">
      <c r="C273" s="162" t="s">
        <v>295</v>
      </c>
      <c r="D273" s="237" t="s">
        <v>230</v>
      </c>
      <c r="E273" s="161" t="s">
        <v>107</v>
      </c>
      <c r="F273" s="180">
        <v>1</v>
      </c>
      <c r="G273" s="167"/>
      <c r="H273" s="141">
        <f t="shared" si="5"/>
        <v>0</v>
      </c>
    </row>
    <row r="274" spans="3:8" s="114" customFormat="1" ht="12.75" x14ac:dyDescent="0.2">
      <c r="C274" s="162"/>
      <c r="D274" s="237"/>
      <c r="E274" s="161"/>
      <c r="F274" s="106"/>
      <c r="G274" s="167"/>
      <c r="H274" s="181" t="str">
        <f t="shared" si="5"/>
        <v/>
      </c>
    </row>
    <row r="275" spans="3:8" s="114" customFormat="1" ht="23.25" customHeight="1" x14ac:dyDescent="0.2">
      <c r="C275" s="162" t="s">
        <v>296</v>
      </c>
      <c r="D275" s="237" t="s">
        <v>231</v>
      </c>
      <c r="E275" s="161" t="s">
        <v>107</v>
      </c>
      <c r="F275" s="180">
        <v>1</v>
      </c>
      <c r="G275" s="167"/>
      <c r="H275" s="141">
        <f t="shared" si="5"/>
        <v>0</v>
      </c>
    </row>
    <row r="276" spans="3:8" s="114" customFormat="1" ht="12.75" x14ac:dyDescent="0.2">
      <c r="C276" s="162"/>
      <c r="D276" s="237"/>
      <c r="E276" s="161"/>
      <c r="F276" s="106"/>
      <c r="G276" s="167"/>
      <c r="H276" s="181" t="str">
        <f t="shared" si="5"/>
        <v/>
      </c>
    </row>
    <row r="277" spans="3:8" s="114" customFormat="1" ht="22.5" customHeight="1" x14ac:dyDescent="0.2">
      <c r="C277" s="162" t="s">
        <v>297</v>
      </c>
      <c r="D277" s="238" t="s">
        <v>232</v>
      </c>
      <c r="E277" s="161" t="s">
        <v>107</v>
      </c>
      <c r="F277" s="180">
        <v>1</v>
      </c>
      <c r="G277" s="167"/>
      <c r="H277" s="141">
        <f t="shared" si="5"/>
        <v>0</v>
      </c>
    </row>
    <row r="278" spans="3:8" s="114" customFormat="1" ht="12.75" x14ac:dyDescent="0.2">
      <c r="C278" s="162"/>
      <c r="D278" s="238"/>
      <c r="E278" s="161"/>
      <c r="F278" s="180"/>
      <c r="G278" s="167"/>
      <c r="H278" s="141"/>
    </row>
    <row r="279" spans="3:8" s="114" customFormat="1" ht="45.75" customHeight="1" x14ac:dyDescent="0.2">
      <c r="C279" s="162" t="s">
        <v>298</v>
      </c>
      <c r="D279" s="237" t="s">
        <v>233</v>
      </c>
      <c r="E279" s="161" t="s">
        <v>107</v>
      </c>
      <c r="F279" s="180">
        <v>10</v>
      </c>
      <c r="G279" s="167"/>
      <c r="H279" s="141">
        <f t="shared" ref="H279:H298" si="6">IF(F279&gt;0,(ROUND(SUM(F279*G279),2)),"")</f>
        <v>0</v>
      </c>
    </row>
    <row r="280" spans="3:8" s="114" customFormat="1" ht="12.75" x14ac:dyDescent="0.2">
      <c r="C280" s="162"/>
      <c r="D280" s="237"/>
      <c r="E280" s="161"/>
      <c r="F280" s="180"/>
      <c r="G280" s="167"/>
      <c r="H280" s="141" t="str">
        <f t="shared" si="6"/>
        <v/>
      </c>
    </row>
    <row r="281" spans="3:8" s="114" customFormat="1" ht="33" customHeight="1" x14ac:dyDescent="0.2">
      <c r="C281" s="162" t="s">
        <v>299</v>
      </c>
      <c r="D281" s="232" t="s">
        <v>234</v>
      </c>
      <c r="E281" s="161" t="s">
        <v>107</v>
      </c>
      <c r="F281" s="180">
        <v>1</v>
      </c>
      <c r="G281" s="167"/>
      <c r="H281" s="141">
        <f t="shared" si="6"/>
        <v>0</v>
      </c>
    </row>
    <row r="282" spans="3:8" s="114" customFormat="1" ht="12.75" x14ac:dyDescent="0.2">
      <c r="C282" s="162"/>
      <c r="D282" s="237"/>
      <c r="E282" s="161"/>
      <c r="F282" s="180"/>
      <c r="G282" s="167"/>
      <c r="H282" s="141" t="str">
        <f t="shared" si="6"/>
        <v/>
      </c>
    </row>
    <row r="283" spans="3:8" s="114" customFormat="1" ht="57.75" customHeight="1" x14ac:dyDescent="0.2">
      <c r="C283" s="162" t="s">
        <v>300</v>
      </c>
      <c r="D283" s="237" t="s">
        <v>235</v>
      </c>
      <c r="E283" s="161" t="s">
        <v>219</v>
      </c>
      <c r="F283" s="180">
        <v>1</v>
      </c>
      <c r="G283" s="167"/>
      <c r="H283" s="141">
        <f t="shared" si="6"/>
        <v>0</v>
      </c>
    </row>
    <row r="284" spans="3:8" s="114" customFormat="1" ht="12.75" x14ac:dyDescent="0.2">
      <c r="C284" s="162"/>
      <c r="D284" s="237"/>
      <c r="E284" s="161"/>
      <c r="F284" s="180"/>
      <c r="G284" s="167"/>
      <c r="H284" s="141"/>
    </row>
    <row r="285" spans="3:8" s="114" customFormat="1" ht="12.75" x14ac:dyDescent="0.2">
      <c r="C285" s="165"/>
      <c r="D285" s="183" t="s">
        <v>236</v>
      </c>
      <c r="E285" s="184"/>
      <c r="F285" s="107"/>
      <c r="G285" s="107"/>
      <c r="H285" s="142">
        <f>SUM(H246:H283)</f>
        <v>0</v>
      </c>
    </row>
    <row r="286" spans="3:8" s="114" customFormat="1" ht="12.75" x14ac:dyDescent="0.2">
      <c r="C286" s="162"/>
      <c r="D286" s="237"/>
      <c r="E286" s="161"/>
      <c r="F286" s="106"/>
      <c r="G286" s="106"/>
      <c r="H286" s="139" t="str">
        <f t="shared" si="6"/>
        <v/>
      </c>
    </row>
    <row r="287" spans="3:8" s="114" customFormat="1" ht="12.75" x14ac:dyDescent="0.2">
      <c r="C287" s="160"/>
      <c r="D287" s="197" t="s">
        <v>237</v>
      </c>
      <c r="E287" s="161"/>
      <c r="F287" s="106"/>
      <c r="G287" s="106"/>
      <c r="H287" s="139" t="str">
        <f t="shared" si="6"/>
        <v/>
      </c>
    </row>
    <row r="288" spans="3:8" s="114" customFormat="1" ht="12.75" x14ac:dyDescent="0.2">
      <c r="C288" s="178"/>
      <c r="D288" s="237"/>
      <c r="E288" s="186"/>
      <c r="F288" s="106"/>
      <c r="G288" s="106"/>
      <c r="H288" s="139" t="str">
        <f t="shared" si="6"/>
        <v/>
      </c>
    </row>
    <row r="289" spans="3:8" s="114" customFormat="1" ht="12.75" x14ac:dyDescent="0.2">
      <c r="C289" s="187" t="s">
        <v>75</v>
      </c>
      <c r="D289" s="201" t="s">
        <v>238</v>
      </c>
      <c r="E289" s="189"/>
      <c r="F289" s="110"/>
      <c r="G289" s="110"/>
      <c r="H289" s="190">
        <f>H239</f>
        <v>0</v>
      </c>
    </row>
    <row r="290" spans="3:8" s="114" customFormat="1" ht="12.75" x14ac:dyDescent="0.2">
      <c r="C290" s="202" t="s">
        <v>76</v>
      </c>
      <c r="D290" s="219" t="s">
        <v>213</v>
      </c>
      <c r="E290" s="204"/>
      <c r="F290" s="107"/>
      <c r="G290" s="107"/>
      <c r="H290" s="205">
        <f>H285</f>
        <v>0</v>
      </c>
    </row>
    <row r="291" spans="3:8" s="114" customFormat="1" ht="13.5" thickBot="1" x14ac:dyDescent="0.25">
      <c r="C291" s="160"/>
      <c r="D291" s="197"/>
      <c r="E291" s="161"/>
      <c r="F291" s="106"/>
      <c r="G291" s="106"/>
      <c r="H291" s="139" t="str">
        <f t="shared" si="6"/>
        <v/>
      </c>
    </row>
    <row r="292" spans="3:8" s="114" customFormat="1" ht="13.5" thickBot="1" x14ac:dyDescent="0.25">
      <c r="C292" s="194"/>
      <c r="D292" s="206" t="s">
        <v>239</v>
      </c>
      <c r="E292" s="196"/>
      <c r="F292" s="111"/>
      <c r="G292" s="111"/>
      <c r="H292" s="145">
        <f>SUM(H289:H291)</f>
        <v>0</v>
      </c>
    </row>
    <row r="293" spans="3:8" s="114" customFormat="1" ht="12.75" x14ac:dyDescent="0.2">
      <c r="C293" s="179"/>
      <c r="D293" s="197"/>
      <c r="E293" s="186"/>
      <c r="F293" s="106"/>
      <c r="G293" s="106"/>
      <c r="H293" s="139" t="str">
        <f t="shared" si="6"/>
        <v/>
      </c>
    </row>
    <row r="294" spans="3:8" s="114" customFormat="1" ht="12.75" x14ac:dyDescent="0.2">
      <c r="C294" s="179"/>
      <c r="D294" s="197"/>
      <c r="E294" s="186"/>
      <c r="F294" s="106"/>
      <c r="G294" s="106"/>
      <c r="H294" s="139" t="str">
        <f t="shared" si="6"/>
        <v/>
      </c>
    </row>
    <row r="295" spans="3:8" s="114" customFormat="1" ht="12.75" x14ac:dyDescent="0.2">
      <c r="C295" s="160" t="s">
        <v>240</v>
      </c>
      <c r="D295" s="197" t="s">
        <v>116</v>
      </c>
      <c r="E295" s="161"/>
      <c r="F295" s="106"/>
      <c r="G295" s="106"/>
      <c r="H295" s="139" t="str">
        <f t="shared" si="6"/>
        <v/>
      </c>
    </row>
    <row r="296" spans="3:8" s="114" customFormat="1" ht="12.75" x14ac:dyDescent="0.2">
      <c r="C296" s="160"/>
      <c r="D296" s="197"/>
      <c r="E296" s="161"/>
      <c r="F296" s="106"/>
      <c r="G296" s="106"/>
      <c r="H296" s="139"/>
    </row>
    <row r="297" spans="3:8" s="114" customFormat="1" ht="60" customHeight="1" x14ac:dyDescent="0.2">
      <c r="C297" s="162" t="s">
        <v>241</v>
      </c>
      <c r="D297" s="232" t="s">
        <v>242</v>
      </c>
      <c r="E297" s="161" t="s">
        <v>246</v>
      </c>
      <c r="F297" s="163">
        <v>65.650000000000006</v>
      </c>
      <c r="G297" s="167"/>
      <c r="H297" s="141">
        <f t="shared" si="6"/>
        <v>0</v>
      </c>
    </row>
    <row r="298" spans="3:8" s="114" customFormat="1" ht="13.5" thickBot="1" x14ac:dyDescent="0.25">
      <c r="C298" s="162"/>
      <c r="D298" s="233"/>
      <c r="E298" s="161"/>
      <c r="F298" s="106"/>
      <c r="G298" s="167"/>
      <c r="H298" s="181" t="str">
        <f t="shared" si="6"/>
        <v/>
      </c>
    </row>
    <row r="299" spans="3:8" s="114" customFormat="1" ht="13.5" thickBot="1" x14ac:dyDescent="0.25">
      <c r="C299" s="194"/>
      <c r="D299" s="206" t="s">
        <v>243</v>
      </c>
      <c r="E299" s="196"/>
      <c r="F299" s="111"/>
      <c r="G299" s="111"/>
      <c r="H299" s="145">
        <f>SUM(H297:H298)</f>
        <v>0</v>
      </c>
    </row>
    <row r="300" spans="3:8" s="114" customFormat="1" ht="12.75" x14ac:dyDescent="0.2">
      <c r="C300" s="179"/>
      <c r="D300" s="218"/>
      <c r="E300" s="186"/>
      <c r="F300" s="106"/>
      <c r="G300" s="106"/>
      <c r="H300" s="139"/>
    </row>
    <row r="301" spans="3:8" s="114" customFormat="1" ht="12.75" x14ac:dyDescent="0.2">
      <c r="C301" s="179"/>
      <c r="D301" s="197"/>
      <c r="E301" s="186"/>
      <c r="F301" s="106"/>
      <c r="G301" s="106"/>
      <c r="H301" s="139"/>
    </row>
    <row r="302" spans="3:8" s="114" customFormat="1" ht="12.75" x14ac:dyDescent="0.2">
      <c r="C302" s="179"/>
      <c r="D302" s="197"/>
      <c r="E302" s="186"/>
      <c r="F302" s="108"/>
      <c r="G302" s="106"/>
      <c r="H302" s="139"/>
    </row>
    <row r="303" spans="3:8" s="114" customFormat="1" ht="12.75" x14ac:dyDescent="0.2">
      <c r="C303" s="179"/>
      <c r="D303" s="197"/>
      <c r="E303" s="186"/>
      <c r="F303" s="108"/>
      <c r="G303" s="106"/>
      <c r="H303" s="139"/>
    </row>
    <row r="304" spans="3:8" s="114" customFormat="1" ht="12.75" x14ac:dyDescent="0.2">
      <c r="C304" s="179"/>
      <c r="D304" s="197"/>
      <c r="E304" s="186"/>
      <c r="F304" s="108"/>
      <c r="G304" s="108"/>
      <c r="H304" s="140"/>
    </row>
    <row r="305" spans="3:8" s="114" customFormat="1" ht="12.75" x14ac:dyDescent="0.2">
      <c r="C305" s="160"/>
      <c r="D305" s="224" t="s">
        <v>244</v>
      </c>
      <c r="E305" s="161"/>
      <c r="F305" s="110"/>
      <c r="G305" s="108"/>
      <c r="H305" s="140"/>
    </row>
    <row r="306" spans="3:8" s="114" customFormat="1" ht="12.75" x14ac:dyDescent="0.2">
      <c r="C306" s="160"/>
      <c r="D306" s="197"/>
      <c r="E306" s="161"/>
      <c r="F306" s="108"/>
      <c r="G306" s="108"/>
      <c r="H306" s="147"/>
    </row>
    <row r="307" spans="3:8" s="114" customFormat="1" ht="12.75" x14ac:dyDescent="0.2">
      <c r="C307" s="160" t="s">
        <v>79</v>
      </c>
      <c r="D307" s="257" t="s">
        <v>80</v>
      </c>
      <c r="E307" s="226"/>
      <c r="F307" s="110"/>
      <c r="G307" s="110"/>
      <c r="H307" s="148">
        <f>H44</f>
        <v>0</v>
      </c>
    </row>
    <row r="308" spans="3:8" s="114" customFormat="1" ht="12.75" x14ac:dyDescent="0.2">
      <c r="C308" s="160"/>
      <c r="D308" s="197"/>
      <c r="E308" s="161"/>
      <c r="F308" s="108"/>
      <c r="G308" s="108"/>
      <c r="H308" s="147"/>
    </row>
    <row r="309" spans="3:8" s="114" customFormat="1" ht="12.75" x14ac:dyDescent="0.2">
      <c r="C309" s="160" t="s">
        <v>104</v>
      </c>
      <c r="D309" s="257" t="s">
        <v>105</v>
      </c>
      <c r="E309" s="226"/>
      <c r="F309" s="110"/>
      <c r="G309" s="110"/>
      <c r="H309" s="148">
        <f>H70</f>
        <v>0</v>
      </c>
    </row>
    <row r="310" spans="3:8" s="114" customFormat="1" ht="12.75" x14ac:dyDescent="0.2">
      <c r="C310" s="160"/>
      <c r="D310" s="197"/>
      <c r="E310" s="161"/>
      <c r="F310" s="108"/>
      <c r="G310" s="108"/>
      <c r="H310" s="147"/>
    </row>
    <row r="311" spans="3:8" s="114" customFormat="1" ht="12.75" x14ac:dyDescent="0.2">
      <c r="C311" s="160" t="s">
        <v>114</v>
      </c>
      <c r="D311" s="257" t="s">
        <v>115</v>
      </c>
      <c r="E311" s="226"/>
      <c r="F311" s="110"/>
      <c r="G311" s="110"/>
      <c r="H311" s="148">
        <f>H172</f>
        <v>0</v>
      </c>
    </row>
    <row r="312" spans="3:8" s="114" customFormat="1" ht="12.75" x14ac:dyDescent="0.2">
      <c r="C312" s="160"/>
      <c r="D312" s="197"/>
      <c r="E312" s="161"/>
      <c r="F312" s="108"/>
      <c r="G312" s="108"/>
      <c r="H312" s="147"/>
    </row>
    <row r="313" spans="3:8" s="114" customFormat="1" ht="12.75" x14ac:dyDescent="0.2">
      <c r="C313" s="160" t="s">
        <v>174</v>
      </c>
      <c r="D313" s="257" t="s">
        <v>175</v>
      </c>
      <c r="E313" s="226"/>
      <c r="F313" s="110"/>
      <c r="G313" s="110"/>
      <c r="H313" s="148">
        <f>H292</f>
        <v>0</v>
      </c>
    </row>
    <row r="314" spans="3:8" s="114" customFormat="1" ht="12.75" x14ac:dyDescent="0.2">
      <c r="C314" s="160"/>
      <c r="D314" s="197"/>
      <c r="E314" s="161"/>
      <c r="F314" s="108"/>
      <c r="G314" s="108"/>
      <c r="H314" s="147"/>
    </row>
    <row r="315" spans="3:8" s="114" customFormat="1" ht="12.75" x14ac:dyDescent="0.2">
      <c r="C315" s="160" t="s">
        <v>240</v>
      </c>
      <c r="D315" s="257" t="s">
        <v>116</v>
      </c>
      <c r="E315" s="226"/>
      <c r="F315" s="110"/>
      <c r="G315" s="110"/>
      <c r="H315" s="148">
        <f>H299</f>
        <v>0</v>
      </c>
    </row>
    <row r="316" spans="3:8" s="114" customFormat="1" ht="12.75" x14ac:dyDescent="0.2">
      <c r="C316" s="160"/>
      <c r="D316" s="197"/>
      <c r="E316" s="161"/>
      <c r="F316" s="108"/>
      <c r="G316" s="108"/>
      <c r="H316" s="140"/>
    </row>
    <row r="317" spans="3:8" x14ac:dyDescent="0.25">
      <c r="C317" s="160"/>
      <c r="D317" s="197"/>
      <c r="E317" s="161"/>
      <c r="F317" s="259"/>
      <c r="G317" s="108"/>
      <c r="H317" s="140"/>
    </row>
    <row r="318" spans="3:8" x14ac:dyDescent="0.25">
      <c r="C318" s="160"/>
      <c r="D318" s="228" t="s">
        <v>245</v>
      </c>
      <c r="E318" s="229"/>
      <c r="F318" s="227"/>
      <c r="G318" s="112"/>
      <c r="H318" s="149">
        <f>ROUND(SUM(H305:H317),2)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8" manualBreakCount="8">
    <brk id="46" min="1" max="7" man="1"/>
    <brk id="82" min="1" max="7" man="1"/>
    <brk id="121" min="1" max="7" man="1"/>
    <brk id="153" min="1" max="7" man="1"/>
    <brk id="174" min="1" max="7" man="1"/>
    <brk id="201" min="1" max="7" man="1"/>
    <brk id="230" min="1" max="7" man="1"/>
    <brk id="26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2022-01-03T13:10:32Z</cp:lastPrinted>
  <dcterms:created xsi:type="dcterms:W3CDTF">1999-06-08T11:02:56Z</dcterms:created>
  <dcterms:modified xsi:type="dcterms:W3CDTF">2022-01-04T08:32:30Z</dcterms:modified>
</cp:coreProperties>
</file>